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5d_vivienda_13v\"/>
    </mc:Choice>
  </mc:AlternateContent>
  <bookViews>
    <workbookView xWindow="2354" yWindow="977" windowWidth="19446" windowHeight="7187" tabRatio="500" firstSheet="1" activeTab="1"/>
  </bookViews>
  <sheets>
    <sheet name="Resumen" sheetId="17" r:id="rId1"/>
    <sheet name="Total" sheetId="2" r:id="rId2"/>
    <sheet name="261N" sheetId="19" r:id="rId3"/>
    <sheet name="261O_1" sheetId="14" r:id="rId4"/>
    <sheet name="261P" sheetId="13" r:id="rId5"/>
    <sheet name="Resumen_Hor" sheetId="20" r:id="rId6"/>
  </sheets>
  <calcPr calcId="152511"/>
</workbook>
</file>

<file path=xl/calcChain.xml><?xml version="1.0" encoding="utf-8"?>
<calcChain xmlns="http://schemas.openxmlformats.org/spreadsheetml/2006/main">
  <c r="I41" i="2" l="1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41" i="2"/>
  <c r="F41" i="2"/>
  <c r="C41" i="2"/>
  <c r="T11" i="20"/>
  <c r="S11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B6" i="13" l="1"/>
  <c r="F6" i="14" l="1"/>
  <c r="L72" i="14"/>
  <c r="K72" i="14"/>
  <c r="J72" i="14"/>
  <c r="I72" i="14"/>
  <c r="H72" i="14"/>
  <c r="G72" i="14"/>
  <c r="F72" i="14"/>
  <c r="E72" i="14"/>
  <c r="D72" i="14"/>
  <c r="C72" i="14"/>
  <c r="L67" i="14"/>
  <c r="L73" i="14" s="1"/>
  <c r="K67" i="14"/>
  <c r="K73" i="14" s="1"/>
  <c r="J67" i="14"/>
  <c r="J73" i="14" s="1"/>
  <c r="I67" i="14"/>
  <c r="I73" i="14" s="1"/>
  <c r="H67" i="14"/>
  <c r="G67" i="14"/>
  <c r="G73" i="14" s="1"/>
  <c r="F67" i="14"/>
  <c r="F73" i="14" s="1"/>
  <c r="E67" i="14"/>
  <c r="E73" i="14" s="1"/>
  <c r="D67" i="14"/>
  <c r="D73" i="14" s="1"/>
  <c r="C67" i="14"/>
  <c r="C73" i="14" s="1"/>
  <c r="M71" i="14"/>
  <c r="M70" i="14"/>
  <c r="M69" i="14"/>
  <c r="M68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72" i="14" l="1"/>
  <c r="D101" i="14" s="1"/>
  <c r="H73" i="14"/>
  <c r="M67" i="14"/>
  <c r="M73" i="14" s="1"/>
  <c r="C72" i="19" l="1"/>
  <c r="C67" i="19"/>
  <c r="C73" i="19" s="1"/>
  <c r="D71" i="19"/>
  <c r="D70" i="19"/>
  <c r="D69" i="19"/>
  <c r="D68" i="19"/>
  <c r="D72" i="19" s="1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67" i="19" l="1"/>
  <c r="D73" i="19" s="1"/>
  <c r="C85" i="19"/>
  <c r="C87" i="19"/>
  <c r="C89" i="19"/>
  <c r="C91" i="19"/>
  <c r="C93" i="19"/>
  <c r="C95" i="19"/>
  <c r="C97" i="19"/>
  <c r="C99" i="19"/>
  <c r="C101" i="19"/>
  <c r="C86" i="19"/>
  <c r="C88" i="19"/>
  <c r="C90" i="19"/>
  <c r="C92" i="19"/>
  <c r="C94" i="19"/>
  <c r="C96" i="19"/>
  <c r="C98" i="19"/>
  <c r="C100" i="19"/>
  <c r="C102" i="19"/>
  <c r="C10" i="17"/>
  <c r="D3" i="17" s="1"/>
  <c r="B6" i="14" s="1"/>
  <c r="B3" i="13"/>
  <c r="B6" i="19"/>
  <c r="B77" i="19" s="1"/>
  <c r="F103" i="19"/>
  <c r="F99" i="19"/>
  <c r="F100" i="19"/>
  <c r="F104" i="19"/>
  <c r="F4" i="17"/>
  <c r="F3" i="17"/>
  <c r="E24" i="19"/>
  <c r="C82" i="14"/>
  <c r="D82" i="14" s="1"/>
  <c r="D24" i="14" s="1"/>
  <c r="E25" i="19"/>
  <c r="C83" i="14"/>
  <c r="D83" i="14" s="1"/>
  <c r="D25" i="14" s="1"/>
  <c r="E26" i="19"/>
  <c r="C84" i="14"/>
  <c r="D84" i="14" s="1"/>
  <c r="D26" i="14" s="1"/>
  <c r="E27" i="19"/>
  <c r="C85" i="14"/>
  <c r="D85" i="14" s="1"/>
  <c r="D27" i="14" s="1"/>
  <c r="E28" i="19"/>
  <c r="C86" i="14"/>
  <c r="D86" i="14" s="1"/>
  <c r="D28" i="14" s="1"/>
  <c r="E29" i="19"/>
  <c r="C87" i="14"/>
  <c r="D87" i="14" s="1"/>
  <c r="D29" i="14" s="1"/>
  <c r="E30" i="19"/>
  <c r="C88" i="14"/>
  <c r="D88" i="14" s="1"/>
  <c r="D30" i="14" s="1"/>
  <c r="E31" i="19"/>
  <c r="C89" i="14"/>
  <c r="D89" i="14" s="1"/>
  <c r="D31" i="14" s="1"/>
  <c r="E32" i="19"/>
  <c r="C90" i="14"/>
  <c r="D90" i="14" s="1"/>
  <c r="D32" i="14" s="1"/>
  <c r="E33" i="19"/>
  <c r="C91" i="14"/>
  <c r="D91" i="14" s="1"/>
  <c r="D33" i="14" s="1"/>
  <c r="E34" i="19"/>
  <c r="C92" i="14"/>
  <c r="D92" i="14" s="1"/>
  <c r="D34" i="14" s="1"/>
  <c r="E35" i="19"/>
  <c r="C93" i="14"/>
  <c r="D93" i="14" s="1"/>
  <c r="D35" i="14" s="1"/>
  <c r="E36" i="19"/>
  <c r="C94" i="14"/>
  <c r="D94" i="14" s="1"/>
  <c r="D36" i="14" s="1"/>
  <c r="C95" i="14"/>
  <c r="D95" i="14" s="1"/>
  <c r="D37" i="14" s="1"/>
  <c r="C96" i="14"/>
  <c r="D96" i="14" s="1"/>
  <c r="D38" i="14" s="1"/>
  <c r="E39" i="19"/>
  <c r="C97" i="14"/>
  <c r="D97" i="14" s="1"/>
  <c r="D39" i="14" s="1"/>
  <c r="E40" i="19"/>
  <c r="C98" i="14"/>
  <c r="D98" i="14" s="1"/>
  <c r="D40" i="14" s="1"/>
  <c r="E23" i="19"/>
  <c r="C81" i="14"/>
  <c r="D81" i="14" s="1"/>
  <c r="D23" i="14" s="1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101" i="19"/>
  <c r="F102" i="19"/>
  <c r="D23" i="13"/>
  <c r="E23" i="13" s="1"/>
  <c r="D24" i="13"/>
  <c r="E24" i="13" s="1"/>
  <c r="F24" i="13" s="1"/>
  <c r="D25" i="13"/>
  <c r="E25" i="13" s="1"/>
  <c r="F25" i="13" s="1"/>
  <c r="D26" i="13"/>
  <c r="E26" i="13" s="1"/>
  <c r="F26" i="13" s="1"/>
  <c r="D27" i="13"/>
  <c r="E27" i="13" s="1"/>
  <c r="F27" i="13" s="1"/>
  <c r="D28" i="13"/>
  <c r="E28" i="13" s="1"/>
  <c r="F28" i="13" s="1"/>
  <c r="D29" i="13"/>
  <c r="E29" i="13" s="1"/>
  <c r="F29" i="13" s="1"/>
  <c r="D30" i="13"/>
  <c r="E30" i="13" s="1"/>
  <c r="F30" i="13" s="1"/>
  <c r="D31" i="13"/>
  <c r="E31" i="13" s="1"/>
  <c r="F31" i="13" s="1"/>
  <c r="D32" i="13"/>
  <c r="E32" i="13" s="1"/>
  <c r="F32" i="13" s="1"/>
  <c r="D33" i="13"/>
  <c r="E33" i="13" s="1"/>
  <c r="F33" i="13" s="1"/>
  <c r="D34" i="13"/>
  <c r="E34" i="13" s="1"/>
  <c r="F34" i="13" s="1"/>
  <c r="D35" i="13"/>
  <c r="E35" i="13" s="1"/>
  <c r="F35" i="13" s="1"/>
  <c r="D36" i="13"/>
  <c r="E36" i="13" s="1"/>
  <c r="F36" i="13" s="1"/>
  <c r="D37" i="13"/>
  <c r="E37" i="13" s="1"/>
  <c r="F37" i="13" s="1"/>
  <c r="D38" i="13"/>
  <c r="E38" i="13" s="1"/>
  <c r="F38" i="13" s="1"/>
  <c r="D39" i="13"/>
  <c r="E39" i="13" s="1"/>
  <c r="F39" i="13" s="1"/>
  <c r="D40" i="13"/>
  <c r="E40" i="13" s="1"/>
  <c r="F40" i="13" s="1"/>
  <c r="D5" i="17" l="1"/>
  <c r="E30" i="14"/>
  <c r="E38" i="14"/>
  <c r="E37" i="14"/>
  <c r="E29" i="14"/>
  <c r="E26" i="14"/>
  <c r="E25" i="14"/>
  <c r="C103" i="19"/>
  <c r="D106" i="19"/>
  <c r="D88" i="19" s="1"/>
  <c r="E88" i="19" s="1"/>
  <c r="D90" i="19"/>
  <c r="E90" i="19" s="1"/>
  <c r="D92" i="19"/>
  <c r="E92" i="19" s="1"/>
  <c r="D94" i="19"/>
  <c r="E94" i="19" s="1"/>
  <c r="D96" i="19"/>
  <c r="D98" i="19"/>
  <c r="D100" i="19"/>
  <c r="E100" i="19" s="1"/>
  <c r="D102" i="19"/>
  <c r="D41" i="13"/>
  <c r="F23" i="13"/>
  <c r="E41" i="13"/>
  <c r="F41" i="13" s="1"/>
  <c r="G41" i="13" s="1"/>
  <c r="H41" i="13" s="1"/>
  <c r="E35" i="14"/>
  <c r="E32" i="14"/>
  <c r="E31" i="14"/>
  <c r="E28" i="14"/>
  <c r="E27" i="14"/>
  <c r="E24" i="14"/>
  <c r="E40" i="14"/>
  <c r="C99" i="14"/>
  <c r="D99" i="14" s="1"/>
  <c r="E96" i="19" l="1"/>
  <c r="D34" i="19" s="1"/>
  <c r="F34" i="19" s="1"/>
  <c r="E102" i="19"/>
  <c r="D40" i="19" s="1"/>
  <c r="F40" i="19" s="1"/>
  <c r="E98" i="19"/>
  <c r="D36" i="19" s="1"/>
  <c r="F36" i="19" s="1"/>
  <c r="G36" i="19" s="1"/>
  <c r="D101" i="19"/>
  <c r="E101" i="19" s="1"/>
  <c r="D39" i="19" s="1"/>
  <c r="F39" i="19" s="1"/>
  <c r="D99" i="19"/>
  <c r="D97" i="19"/>
  <c r="E97" i="19" s="1"/>
  <c r="G97" i="19" s="1"/>
  <c r="D95" i="19"/>
  <c r="E95" i="19" s="1"/>
  <c r="D93" i="19"/>
  <c r="E93" i="19" s="1"/>
  <c r="G93" i="19" s="1"/>
  <c r="D91" i="19"/>
  <c r="E91" i="19" s="1"/>
  <c r="D89" i="19"/>
  <c r="E89" i="19" s="1"/>
  <c r="D27" i="19" s="1"/>
  <c r="F27" i="19" s="1"/>
  <c r="G23" i="13"/>
  <c r="H23" i="13" s="1"/>
  <c r="E33" i="14"/>
  <c r="E34" i="14"/>
  <c r="E36" i="14"/>
  <c r="E39" i="14"/>
  <c r="D26" i="19"/>
  <c r="F26" i="19" s="1"/>
  <c r="G26" i="19" s="1"/>
  <c r="G88" i="19"/>
  <c r="D85" i="19"/>
  <c r="E85" i="19" s="1"/>
  <c r="D87" i="19"/>
  <c r="E87" i="19" s="1"/>
  <c r="D86" i="19"/>
  <c r="G98" i="19"/>
  <c r="D38" i="19"/>
  <c r="G100" i="19"/>
  <c r="D32" i="19"/>
  <c r="F32" i="19" s="1"/>
  <c r="G94" i="19"/>
  <c r="G92" i="19"/>
  <c r="D30" i="19"/>
  <c r="F30" i="19" s="1"/>
  <c r="G90" i="19"/>
  <c r="D28" i="19"/>
  <c r="F28" i="19" s="1"/>
  <c r="G96" i="19"/>
  <c r="G101" i="19"/>
  <c r="D35" i="19"/>
  <c r="F35" i="19" s="1"/>
  <c r="D33" i="19"/>
  <c r="F33" i="19" s="1"/>
  <c r="G95" i="19"/>
  <c r="D31" i="19"/>
  <c r="F31" i="19" s="1"/>
  <c r="D29" i="19"/>
  <c r="F29" i="19" s="1"/>
  <c r="G91" i="19"/>
  <c r="G89" i="19"/>
  <c r="G87" i="19"/>
  <c r="D25" i="19"/>
  <c r="F25" i="19" s="1"/>
  <c r="G27" i="13"/>
  <c r="H27" i="13" s="1"/>
  <c r="G31" i="13"/>
  <c r="H31" i="13" s="1"/>
  <c r="G35" i="13"/>
  <c r="H35" i="13" s="1"/>
  <c r="G39" i="13"/>
  <c r="H39" i="13" s="1"/>
  <c r="G26" i="13"/>
  <c r="H26" i="13" s="1"/>
  <c r="G30" i="13"/>
  <c r="H30" i="13" s="1"/>
  <c r="G34" i="13"/>
  <c r="H34" i="13" s="1"/>
  <c r="G38" i="13"/>
  <c r="H38" i="13" s="1"/>
  <c r="G25" i="13"/>
  <c r="H25" i="13" s="1"/>
  <c r="G29" i="13"/>
  <c r="H29" i="13" s="1"/>
  <c r="G33" i="13"/>
  <c r="H33" i="13" s="1"/>
  <c r="G37" i="13"/>
  <c r="H37" i="13" s="1"/>
  <c r="G24" i="13"/>
  <c r="H24" i="13" s="1"/>
  <c r="G28" i="13"/>
  <c r="H28" i="13" s="1"/>
  <c r="G32" i="13"/>
  <c r="H32" i="13" s="1"/>
  <c r="G36" i="13"/>
  <c r="H36" i="13" s="1"/>
  <c r="G40" i="13"/>
  <c r="H40" i="13" s="1"/>
  <c r="G102" i="19" l="1"/>
  <c r="G40" i="19"/>
  <c r="G34" i="19"/>
  <c r="E99" i="19"/>
  <c r="G99" i="19" s="1"/>
  <c r="E86" i="19"/>
  <c r="D24" i="19" s="1"/>
  <c r="F24" i="19" s="1"/>
  <c r="E23" i="14"/>
  <c r="D41" i="14"/>
  <c r="E41" i="14" s="1"/>
  <c r="D103" i="19"/>
  <c r="G86" i="19"/>
  <c r="E103" i="19"/>
  <c r="E104" i="19" s="1"/>
  <c r="G104" i="19" s="1"/>
  <c r="D23" i="19"/>
  <c r="G85" i="19"/>
  <c r="G29" i="19"/>
  <c r="G31" i="19"/>
  <c r="G33" i="19"/>
  <c r="G35" i="19"/>
  <c r="G28" i="19"/>
  <c r="G30" i="19"/>
  <c r="G25" i="19"/>
  <c r="G27" i="19"/>
  <c r="G39" i="19"/>
  <c r="G32" i="19"/>
  <c r="G24" i="19" l="1"/>
  <c r="D37" i="19"/>
  <c r="D41" i="19" s="1"/>
  <c r="F29" i="14"/>
  <c r="G29" i="14" s="1"/>
  <c r="F30" i="14"/>
  <c r="G30" i="14" s="1"/>
  <c r="F27" i="14"/>
  <c r="G27" i="14" s="1"/>
  <c r="F35" i="14"/>
  <c r="G35" i="14" s="1"/>
  <c r="F28" i="14"/>
  <c r="G28" i="14" s="1"/>
  <c r="F31" i="14"/>
  <c r="G31" i="14" s="1"/>
  <c r="F40" i="14"/>
  <c r="G40" i="14" s="1"/>
  <c r="F41" i="14"/>
  <c r="G41" i="14" s="1"/>
  <c r="F33" i="14"/>
  <c r="G33" i="14" s="1"/>
  <c r="F39" i="14"/>
  <c r="G39" i="14" s="1"/>
  <c r="F24" i="14"/>
  <c r="G24" i="14" s="1"/>
  <c r="F32" i="14"/>
  <c r="G32" i="14" s="1"/>
  <c r="F25" i="14"/>
  <c r="G25" i="14" s="1"/>
  <c r="F38" i="14"/>
  <c r="G38" i="14" s="1"/>
  <c r="F34" i="14"/>
  <c r="G34" i="14" s="1"/>
  <c r="F37" i="14"/>
  <c r="G37" i="14" s="1"/>
  <c r="F36" i="14"/>
  <c r="G36" i="14" s="1"/>
  <c r="F26" i="14"/>
  <c r="G26" i="14" s="1"/>
  <c r="F23" i="14"/>
  <c r="G23" i="14" s="1"/>
  <c r="F23" i="19"/>
  <c r="H100" i="19"/>
  <c r="I100" i="19" s="1"/>
  <c r="E38" i="19" s="1"/>
  <c r="F38" i="19" s="1"/>
  <c r="H99" i="19"/>
  <c r="I99" i="19" s="1"/>
  <c r="E37" i="19" l="1"/>
  <c r="I103" i="19"/>
  <c r="G38" i="19"/>
  <c r="G23" i="19"/>
  <c r="E2" i="17" l="1"/>
  <c r="E41" i="19"/>
  <c r="F37" i="19"/>
  <c r="F41" i="19" l="1"/>
  <c r="G41" i="19" s="1"/>
  <c r="G37" i="19"/>
  <c r="H37" i="19" s="1"/>
  <c r="I37" i="19" s="1"/>
  <c r="E5" i="17"/>
  <c r="F2" i="17"/>
  <c r="F5" i="17" s="1"/>
  <c r="H41" i="19" l="1"/>
  <c r="I41" i="19" s="1"/>
  <c r="H31" i="19"/>
  <c r="I31" i="19" s="1"/>
  <c r="H26" i="19"/>
  <c r="I26" i="19" s="1"/>
  <c r="H35" i="19"/>
  <c r="I35" i="19" s="1"/>
  <c r="H30" i="19"/>
  <c r="I30" i="19" s="1"/>
  <c r="H24" i="19"/>
  <c r="I24" i="19" s="1"/>
  <c r="H34" i="19"/>
  <c r="I34" i="19" s="1"/>
  <c r="H25" i="19"/>
  <c r="I25" i="19" s="1"/>
  <c r="H23" i="19"/>
  <c r="I23" i="19" s="1"/>
  <c r="H32" i="19"/>
  <c r="I32" i="19" s="1"/>
  <c r="H33" i="19"/>
  <c r="I33" i="19" s="1"/>
  <c r="H36" i="19"/>
  <c r="I36" i="19" s="1"/>
  <c r="H29" i="19"/>
  <c r="I29" i="19" s="1"/>
  <c r="H40" i="19"/>
  <c r="I40" i="19" s="1"/>
  <c r="H39" i="19"/>
  <c r="I39" i="19" s="1"/>
  <c r="H28" i="19"/>
  <c r="I28" i="19" s="1"/>
  <c r="H27" i="19"/>
  <c r="I27" i="19" s="1"/>
  <c r="H38" i="19"/>
  <c r="I38" i="19" s="1"/>
</calcChain>
</file>

<file path=xl/sharedStrings.xml><?xml version="1.0" encoding="utf-8"?>
<sst xmlns="http://schemas.openxmlformats.org/spreadsheetml/2006/main" count="329" uniqueCount="107">
  <si>
    <t>Suelo y políticas urbanas</t>
  </si>
  <si>
    <t>No regionalizable</t>
  </si>
  <si>
    <t>2. Imputación del resto del gasto en proporción al cap. 7 y ajuste forales</t>
  </si>
  <si>
    <t>Andalucía</t>
  </si>
  <si>
    <t>Aragón</t>
  </si>
  <si>
    <t>Asturias</t>
  </si>
  <si>
    <t>261N</t>
  </si>
  <si>
    <t>261P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</si>
  <si>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</si>
  <si>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</si>
  <si>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</si>
  <si>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</si>
  <si>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</si>
  <si>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</si>
  <si>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</si>
  <si>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</si>
  <si>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</si>
  <si>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</si>
  <si>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</si>
  <si>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</si>
  <si>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</si>
  <si>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</si>
  <si>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</si>
  <si>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261N: Promoción, admón. y ayudas para rehabil. y acceso a vivienda + AF15</t>
  </si>
  <si>
    <t>Reparto territorial</t>
  </si>
  <si>
    <t>2. Resto de gasto, a imputar por población</t>
  </si>
  <si>
    <t>Programa presupuestario</t>
  </si>
  <si>
    <t>Resto por población</t>
  </si>
  <si>
    <t>Pob_CCAA</t>
  </si>
  <si>
    <t>Código</t>
  </si>
  <si>
    <t>2.5d. Vivienda, transporte y comunicaciones</t>
  </si>
  <si>
    <t>Sección</t>
  </si>
  <si>
    <t>Gasto no financiero</t>
  </si>
  <si>
    <t>Órgano Ejecutor 1</t>
  </si>
  <si>
    <t>Dirección general de arquitectura, vivienda y suelo</t>
  </si>
  <si>
    <t>Ajustes forales</t>
  </si>
  <si>
    <t>Gasto ajustado</t>
  </si>
  <si>
    <t>SIC</t>
  </si>
  <si>
    <t>Varias Comunidades</t>
  </si>
  <si>
    <t>Extranjero</t>
  </si>
  <si>
    <t>Total regionalizado</t>
  </si>
  <si>
    <t>Total no regionalizado</t>
  </si>
  <si>
    <t>Se reclasifica el gasto asignado a Madrid por ser carácter estatal.</t>
  </si>
  <si>
    <t>Ayudas (cap 7) regionalizado directamente con datos del SIC</t>
  </si>
  <si>
    <t>Desglose del programa 261O</t>
  </si>
  <si>
    <t>Importe total del programa</t>
  </si>
  <si>
    <t>261O/1</t>
  </si>
  <si>
    <t>Ordenación y fomento de la edificación, neto de actuaciones relacionadas con el 1% cultural</t>
  </si>
  <si>
    <t>261O/1: Ordenación y fomento de la edificación, neto de actuaciones relacionadas con el 1% cultural</t>
  </si>
  <si>
    <t>CCAA_Total</t>
  </si>
  <si>
    <t>Población media padrón 2013</t>
  </si>
  <si>
    <t>Total_AGE</t>
  </si>
  <si>
    <t>Capitulo1</t>
  </si>
  <si>
    <t>Capitulo2</t>
  </si>
  <si>
    <t>Servicios centrales</t>
  </si>
  <si>
    <t>Total</t>
  </si>
  <si>
    <t>Capitulo7</t>
  </si>
  <si>
    <t>Gasto directo</t>
  </si>
  <si>
    <t>Ajuste forales</t>
  </si>
  <si>
    <t>Gasto total imputado, miles de euros</t>
  </si>
  <si>
    <t>Gasto per cápita, euros</t>
  </si>
  <si>
    <t>Saldo per cápita relativo</t>
  </si>
  <si>
    <t>Saldo total relativo</t>
  </si>
  <si>
    <t>Resto del gasto por ayudas</t>
  </si>
  <si>
    <t>Fuente:</t>
  </si>
  <si>
    <t>Obligaciones reconocidas</t>
  </si>
  <si>
    <t>Criterio de reparto:</t>
  </si>
  <si>
    <t>Resto del programa (gastos operativos y transferencias no regionalizables)</t>
  </si>
  <si>
    <t>Peso en cap 7</t>
  </si>
  <si>
    <t>Gasto imputado,otros capitulos</t>
  </si>
  <si>
    <t>Población</t>
  </si>
  <si>
    <t>Diferencia con media</t>
  </si>
  <si>
    <t>Gasto total que se imputa</t>
  </si>
  <si>
    <t>Gasto per cápita</t>
  </si>
  <si>
    <t>Sin forales</t>
  </si>
  <si>
    <t>Total programa</t>
  </si>
  <si>
    <t>Total_AGEc</t>
  </si>
  <si>
    <t>Capitulo3</t>
  </si>
  <si>
    <t>Capitulo4</t>
  </si>
  <si>
    <t>Capitulo6</t>
  </si>
  <si>
    <t>781 al Consejo Superior de Colegios de Arquitectos de España. bienal iberoamericana de arquitectura</t>
  </si>
  <si>
    <t>786  Fundación Mies Van der Rohe</t>
  </si>
  <si>
    <t>785 al Consejo Superior de Colegios de Arquitectos de España. bienal española de arquitectura</t>
  </si>
  <si>
    <t>766 Consorcio de la Ciudad de Santiago de Compostela</t>
  </si>
  <si>
    <t>758 a organismos públicos de Comunidades Autónomas (Universidad Politécnica de Madrid. Edificación Sostenible)</t>
  </si>
  <si>
    <t>Gasto imputado, resto</t>
  </si>
  <si>
    <t>Peso en población</t>
  </si>
  <si>
    <t>Importe del programa que queda en sección G25d</t>
  </si>
  <si>
    <t>Aportaciones al 1% cultural (se llevan a sección G25e)</t>
  </si>
  <si>
    <t>Transferencias del 1% cultural (van a sección G25e)</t>
  </si>
  <si>
    <t>( No se incluyen las transferencias del capítulo 7 para actuaciones relacionadas con el 1% cultural)</t>
  </si>
  <si>
    <t>Imp_tot_prg</t>
  </si>
  <si>
    <t>1. Datos directos del SIC</t>
  </si>
  <si>
    <t>1. Datos SIC: territorializados directamente</t>
  </si>
  <si>
    <t>Volumen de gasto</t>
  </si>
  <si>
    <t>Inversiones reales, dato directo del sic</t>
  </si>
  <si>
    <t>Volumen de gasto:</t>
  </si>
  <si>
    <t>Imp_tot_AF</t>
  </si>
  <si>
    <t>Codigo_Programas</t>
  </si>
  <si>
    <t>261O_1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</si>
  <si>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</si>
  <si>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</si>
  <si>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</si>
  <si>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</si>
  <si>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</si>
  <si>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</si>
  <si>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Promoción, administración y ayudas para rehabilitación y acceso a vivienda+AF15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</si>
</sst>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sz val="10"/>
      <name val="Arial"/>
      <family val="2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i/>
      <sz val="10"/>
      <color theme="1"/>
      <name val="Palatino"/>
      <family val="1"/>
    </font>
    <font>
      <b/>
      <i/>
      <sz val="10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1" fontId="3" fillId="0" borderId="0" xfId="0" applyNumberFormat="1" applyFont="1" applyBorder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3" fillId="0" borderId="0" xfId="0" applyNumberFormat="1" applyFont="1"/>
    <xf numFmtId="3" fontId="7" fillId="0" borderId="0" xfId="0" applyNumberFormat="1" applyFont="1"/>
    <xf numFmtId="0" fontId="9" fillId="0" borderId="0" xfId="0" applyFont="1"/>
    <xf numFmtId="0" fontId="3" fillId="0" borderId="0" xfId="0" applyFont="1" applyAlignment="1">
      <alignment wrapText="1"/>
    </xf>
    <xf numFmtId="10" fontId="3" fillId="0" borderId="0" xfId="2" applyNumberFormat="1" applyFont="1"/>
    <xf numFmtId="164" fontId="3" fillId="0" borderId="0" xfId="0" applyNumberFormat="1" applyFont="1"/>
    <xf numFmtId="0" fontId="3" fillId="2" borderId="0" xfId="0" applyFont="1" applyFill="1"/>
    <xf numFmtId="3" fontId="6" fillId="0" borderId="0" xfId="0" applyNumberFormat="1" applyFont="1" applyAlignment="1">
      <alignment horizontal="center" vertical="top" wrapText="1"/>
    </xf>
    <xf numFmtId="3" fontId="3" fillId="0" borderId="0" xfId="0" applyNumberFormat="1" applyFont="1" applyBorder="1"/>
    <xf numFmtId="0" fontId="3" fillId="4" borderId="1" xfId="0" applyFont="1" applyFill="1" applyBorder="1"/>
    <xf numFmtId="0" fontId="5" fillId="0" borderId="2" xfId="3" applyFont="1" applyBorder="1" applyAlignment="1">
      <alignment horizontal="center" vertical="top" wrapText="1"/>
    </xf>
    <xf numFmtId="3" fontId="5" fillId="0" borderId="2" xfId="3" applyNumberFormat="1" applyFont="1" applyFill="1" applyBorder="1" applyAlignment="1">
      <alignment horizontal="center" vertical="top" wrapText="1"/>
    </xf>
    <xf numFmtId="0" fontId="3" fillId="0" borderId="0" xfId="3" applyFont="1"/>
    <xf numFmtId="3" fontId="6" fillId="0" borderId="0" xfId="0" applyNumberFormat="1" applyFont="1" applyFill="1"/>
    <xf numFmtId="3" fontId="6" fillId="3" borderId="0" xfId="0" applyNumberFormat="1" applyFont="1" applyFill="1"/>
    <xf numFmtId="0" fontId="7" fillId="0" borderId="0" xfId="3" applyFont="1"/>
    <xf numFmtId="3" fontId="10" fillId="0" borderId="0" xfId="0" applyNumberFormat="1" applyFont="1" applyFill="1"/>
    <xf numFmtId="0" fontId="11" fillId="0" borderId="2" xfId="3" applyFont="1" applyBorder="1"/>
    <xf numFmtId="3" fontId="10" fillId="0" borderId="2" xfId="0" applyNumberFormat="1" applyFont="1" applyBorder="1"/>
    <xf numFmtId="3" fontId="7" fillId="0" borderId="2" xfId="0" applyNumberFormat="1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vertical="top" wrapText="1"/>
    </xf>
    <xf numFmtId="0" fontId="5" fillId="5" borderId="0" xfId="0" applyFont="1" applyFill="1" applyBorder="1"/>
    <xf numFmtId="3" fontId="3" fillId="6" borderId="0" xfId="3" applyNumberFormat="1" applyFont="1" applyFill="1"/>
    <xf numFmtId="0" fontId="7" fillId="0" borderId="2" xfId="0" applyFont="1" applyBorder="1"/>
    <xf numFmtId="3" fontId="3" fillId="0" borderId="2" xfId="0" applyNumberFormat="1" applyFont="1" applyBorder="1"/>
    <xf numFmtId="3" fontId="7" fillId="0" borderId="2" xfId="0" applyNumberFormat="1" applyFont="1" applyBorder="1"/>
    <xf numFmtId="4" fontId="3" fillId="0" borderId="2" xfId="0" applyNumberFormat="1" applyFont="1" applyBorder="1"/>
    <xf numFmtId="4" fontId="7" fillId="0" borderId="2" xfId="0" applyNumberFormat="1" applyFont="1" applyBorder="1"/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164" fontId="3" fillId="0" borderId="2" xfId="0" applyNumberFormat="1" applyFont="1" applyBorder="1"/>
    <xf numFmtId="0" fontId="3" fillId="0" borderId="2" xfId="0" applyFont="1" applyBorder="1"/>
    <xf numFmtId="3" fontId="11" fillId="0" borderId="2" xfId="0" applyNumberFormat="1" applyFont="1" applyBorder="1" applyAlignment="1">
      <alignment horizontal="center" wrapText="1"/>
    </xf>
    <xf numFmtId="3" fontId="6" fillId="0" borderId="0" xfId="0" applyNumberFormat="1" applyFont="1"/>
    <xf numFmtId="3" fontId="10" fillId="0" borderId="0" xfId="0" applyNumberFormat="1" applyFont="1"/>
    <xf numFmtId="3" fontId="5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11" fillId="0" borderId="2" xfId="0" applyNumberFormat="1" applyFont="1" applyBorder="1"/>
    <xf numFmtId="164" fontId="7" fillId="0" borderId="2" xfId="0" applyNumberFormat="1" applyFont="1" applyBorder="1"/>
    <xf numFmtId="0" fontId="5" fillId="7" borderId="2" xfId="0" applyFont="1" applyFill="1" applyBorder="1" applyAlignment="1">
      <alignment horizontal="center" vertical="top" wrapText="1"/>
    </xf>
    <xf numFmtId="164" fontId="3" fillId="0" borderId="2" xfId="2" applyNumberFormat="1" applyFont="1" applyBorder="1"/>
    <xf numFmtId="0" fontId="3" fillId="8" borderId="1" xfId="0" applyFont="1" applyFill="1" applyBorder="1"/>
    <xf numFmtId="3" fontId="5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" fontId="7" fillId="0" borderId="0" xfId="0" applyNumberFormat="1" applyFont="1"/>
    <xf numFmtId="2" fontId="3" fillId="0" borderId="0" xfId="0" applyNumberFormat="1" applyFont="1"/>
    <xf numFmtId="3" fontId="3" fillId="0" borderId="0" xfId="2" applyNumberFormat="1" applyFont="1"/>
    <xf numFmtId="2" fontId="3" fillId="0" borderId="2" xfId="0" applyNumberFormat="1" applyFont="1" applyBorder="1"/>
    <xf numFmtId="3" fontId="3" fillId="0" borderId="2" xfId="2" applyNumberFormat="1" applyFont="1" applyBorder="1"/>
    <xf numFmtId="3" fontId="3" fillId="4" borderId="1" xfId="0" applyNumberFormat="1" applyFont="1" applyFill="1" applyBorder="1"/>
    <xf numFmtId="3" fontId="13" fillId="0" borderId="0" xfId="0" applyNumberFormat="1" applyFont="1"/>
    <xf numFmtId="3" fontId="13" fillId="0" borderId="0" xfId="0" applyNumberFormat="1" applyFont="1" applyBorder="1" applyAlignment="1"/>
    <xf numFmtId="3" fontId="13" fillId="0" borderId="0" xfId="0" applyNumberFormat="1" applyFont="1" applyBorder="1"/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/>
    <xf numFmtId="3" fontId="14" fillId="0" borderId="0" xfId="0" applyNumberFormat="1" applyFont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3" fontId="15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horizontal="center" vertical="top" wrapText="1"/>
    </xf>
    <xf numFmtId="3" fontId="14" fillId="0" borderId="0" xfId="0" applyNumberFormat="1" applyFont="1" applyAlignment="1">
      <alignment horizontal="center" vertical="top"/>
    </xf>
  </cellXfs>
  <cellStyles count="4">
    <cellStyle name="Normal" xfId="0" builtinId="0"/>
    <cellStyle name="Normal 2" xfId="3"/>
    <cellStyle name="Normal 5" xfId="1"/>
    <cellStyle name="Porcentaje" xfId="2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10"/>
  <sheetViews>
    <sheetView zoomScale="110" zoomScaleNormal="110" workbookViewId="0">
      <selection activeCell="B1" sqref="B1:B4"/>
    </sheetView>
  </sheetViews>
  <sheetFormatPr baseColWidth="10" defaultColWidth="11" defaultRowHeight="12.7" customHeight="1"/>
  <cols>
    <col min="1" max="1" width="11" style="2"/>
    <col min="2" max="2" width="85.19921875" style="2" customWidth="1"/>
    <col min="3" max="6" width="11" style="2"/>
    <col min="7" max="7" width="28.19921875" style="2" customWidth="1"/>
    <col min="8" max="18" width="22.5" style="2" customWidth="1"/>
    <col min="19" max="16384" width="11" style="2"/>
  </cols>
  <sheetData>
    <row r="1" spans="1:18" s="6" customFormat="1" ht="27.7" customHeight="1">
      <c r="A1" s="5" t="s">
        <v>29</v>
      </c>
      <c r="B1" s="5" t="s">
        <v>30</v>
      </c>
      <c r="C1" s="5" t="s">
        <v>31</v>
      </c>
      <c r="D1" s="5" t="s">
        <v>32</v>
      </c>
      <c r="E1" s="5" t="s">
        <v>35</v>
      </c>
      <c r="F1" s="5" t="s">
        <v>36</v>
      </c>
      <c r="G1" s="5" t="s">
        <v>33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2.7" customHeight="1">
      <c r="A2" s="32" t="s">
        <v>6</v>
      </c>
      <c r="B2" s="3" t="s">
        <v>106</v>
      </c>
      <c r="C2" s="4">
        <v>17</v>
      </c>
      <c r="D2" s="19">
        <v>734948.0607700001</v>
      </c>
      <c r="E2" s="19">
        <f>+'261N'!E37+'261N'!E38</f>
        <v>41462.38237397145</v>
      </c>
      <c r="F2" s="19">
        <f>+D2+E2</f>
        <v>776410.4431439715</v>
      </c>
      <c r="G2" s="3" t="s">
        <v>34</v>
      </c>
      <c r="H2" s="3"/>
      <c r="I2" s="3"/>
      <c r="J2" s="3"/>
      <c r="K2" s="3"/>
      <c r="L2" s="3"/>
    </row>
    <row r="3" spans="1:18" ht="12.7" customHeight="1">
      <c r="A3" s="32" t="s">
        <v>46</v>
      </c>
      <c r="B3" s="8" t="s">
        <v>47</v>
      </c>
      <c r="C3" s="4">
        <v>17</v>
      </c>
      <c r="D3" s="19">
        <f>+C10</f>
        <v>24648.854739999995</v>
      </c>
      <c r="E3" s="19"/>
      <c r="F3" s="19">
        <f t="shared" ref="F3:F4" si="0">+D3+E3</f>
        <v>24648.854739999995</v>
      </c>
      <c r="G3" s="3" t="s">
        <v>34</v>
      </c>
      <c r="H3" s="3"/>
      <c r="I3" s="3"/>
      <c r="J3" s="3"/>
      <c r="K3" s="3"/>
      <c r="L3" s="3"/>
    </row>
    <row r="4" spans="1:18" ht="12.7" customHeight="1">
      <c r="A4" s="32" t="s">
        <v>7</v>
      </c>
      <c r="B4" s="3" t="s">
        <v>0</v>
      </c>
      <c r="C4" s="4">
        <v>17</v>
      </c>
      <c r="D4" s="19">
        <v>1432.8642499999999</v>
      </c>
      <c r="E4" s="19"/>
      <c r="F4" s="19">
        <f t="shared" si="0"/>
        <v>1432.8642499999999</v>
      </c>
      <c r="G4" s="3" t="s">
        <v>34</v>
      </c>
      <c r="H4" s="3"/>
      <c r="I4" s="3"/>
      <c r="J4" s="3"/>
      <c r="K4" s="3"/>
      <c r="L4" s="3"/>
    </row>
    <row r="5" spans="1:18" ht="12.7" customHeight="1">
      <c r="D5" s="9">
        <f>SUM($D$2:$D$4)</f>
        <v>761029.77976000006</v>
      </c>
      <c r="E5" s="9">
        <f>SUM(E2:E4)</f>
        <v>41462.38237397145</v>
      </c>
      <c r="F5" s="9">
        <f>SUM(F2:F4)</f>
        <v>802492.16213397146</v>
      </c>
    </row>
    <row r="7" spans="1:18" ht="12.7" customHeight="1">
      <c r="A7" s="13" t="s">
        <v>44</v>
      </c>
    </row>
    <row r="8" spans="1:18" ht="12.7" customHeight="1">
      <c r="A8" s="2" t="s">
        <v>45</v>
      </c>
      <c r="C8" s="33">
        <v>38644.534719999996</v>
      </c>
    </row>
    <row r="9" spans="1:18" ht="12.7" customHeight="1">
      <c r="A9" s="2" t="s">
        <v>88</v>
      </c>
      <c r="C9" s="33">
        <v>13995.679980000001</v>
      </c>
    </row>
    <row r="10" spans="1:18" ht="12.7" customHeight="1">
      <c r="A10" s="2" t="s">
        <v>87</v>
      </c>
      <c r="C10" s="9">
        <f>+C8-C9</f>
        <v>24648.854739999995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7:I41"/>
  <sheetViews>
    <sheetView tabSelected="1" topLeftCell="B20" zoomScale="125" zoomScaleNormal="125" workbookViewId="0">
      <selection activeCell="D23" sqref="D23:I41"/>
    </sheetView>
  </sheetViews>
  <sheetFormatPr baseColWidth="10" defaultColWidth="11" defaultRowHeight="13.15"/>
  <cols>
    <col min="1" max="1" width="5.3984375" style="2" customWidth="1"/>
    <col min="2" max="2" width="15.8984375" style="2" customWidth="1"/>
    <col min="3" max="16384" width="11" style="2"/>
  </cols>
  <sheetData>
    <row r="7" spans="3:7" ht="18" customHeight="1">
      <c r="C7" s="10"/>
      <c r="D7" s="18"/>
      <c r="E7" s="18"/>
      <c r="F7" s="18"/>
      <c r="G7" s="18"/>
    </row>
    <row r="8" spans="3:7">
      <c r="C8" s="9"/>
      <c r="D8" s="9"/>
      <c r="E8" s="11"/>
      <c r="F8" s="11"/>
      <c r="G8" s="9"/>
    </row>
    <row r="9" spans="3:7">
      <c r="C9" s="9"/>
      <c r="D9" s="9"/>
      <c r="E9" s="11"/>
      <c r="F9" s="11"/>
      <c r="G9" s="9"/>
    </row>
    <row r="10" spans="3:7">
      <c r="C10" s="9"/>
      <c r="D10" s="9"/>
      <c r="E10" s="11"/>
      <c r="F10" s="11"/>
      <c r="G10" s="9"/>
    </row>
    <row r="11" spans="3:7">
      <c r="C11" s="9"/>
      <c r="D11" s="9"/>
      <c r="E11" s="11"/>
      <c r="F11" s="11"/>
      <c r="G11" s="9"/>
    </row>
    <row r="12" spans="3:7">
      <c r="C12" s="9"/>
      <c r="D12" s="9"/>
      <c r="E12" s="11"/>
      <c r="F12" s="11"/>
      <c r="G12" s="9"/>
    </row>
    <row r="13" spans="3:7">
      <c r="C13" s="9"/>
      <c r="D13" s="9"/>
      <c r="E13" s="11"/>
      <c r="F13" s="11"/>
      <c r="G13" s="9"/>
    </row>
    <row r="14" spans="3:7">
      <c r="C14" s="9"/>
      <c r="D14" s="9"/>
      <c r="E14" s="11"/>
      <c r="F14" s="11"/>
      <c r="G14" s="9"/>
    </row>
    <row r="15" spans="3:7">
      <c r="C15" s="9"/>
      <c r="D15" s="9"/>
      <c r="E15" s="11"/>
      <c r="F15" s="11"/>
      <c r="G15" s="9"/>
    </row>
    <row r="16" spans="3:7">
      <c r="C16" s="9"/>
      <c r="D16" s="9"/>
      <c r="E16" s="11"/>
      <c r="F16" s="11"/>
      <c r="G16" s="9"/>
    </row>
    <row r="17" spans="2:9">
      <c r="C17" s="9"/>
      <c r="D17" s="9"/>
      <c r="E17" s="11"/>
      <c r="F17" s="11"/>
      <c r="G17" s="9"/>
    </row>
    <row r="18" spans="2:9">
      <c r="C18" s="9"/>
      <c r="D18" s="9"/>
      <c r="E18" s="11"/>
      <c r="F18" s="11"/>
      <c r="G18" s="9"/>
    </row>
    <row r="19" spans="2:9">
      <c r="C19" s="9"/>
      <c r="D19" s="9"/>
      <c r="E19" s="11"/>
      <c r="F19" s="11"/>
      <c r="G19" s="9"/>
    </row>
    <row r="20" spans="2:9">
      <c r="C20" s="9"/>
      <c r="D20" s="9"/>
      <c r="E20" s="11"/>
      <c r="F20" s="11"/>
      <c r="G20" s="9"/>
    </row>
    <row r="21" spans="2:9" ht="18" customHeight="1">
      <c r="C21" s="62" t="s">
        <v>28</v>
      </c>
      <c r="D21" s="9"/>
      <c r="E21" s="11"/>
      <c r="F21" s="11"/>
      <c r="G21" s="9"/>
    </row>
    <row r="22" spans="2:9" ht="40.1" thickBot="1">
      <c r="B22" s="69" t="s">
        <v>49</v>
      </c>
      <c r="C22" s="70" t="s">
        <v>50</v>
      </c>
      <c r="D22" s="70" t="s">
        <v>104</v>
      </c>
      <c r="E22" s="71" t="s">
        <v>58</v>
      </c>
      <c r="F22" s="71" t="s">
        <v>105</v>
      </c>
      <c r="G22" s="70" t="s">
        <v>60</v>
      </c>
      <c r="H22" s="69" t="s">
        <v>61</v>
      </c>
      <c r="I22" s="69" t="s">
        <v>62</v>
      </c>
    </row>
    <row r="23" spans="2:9">
      <c r="B23" s="2" t="s">
        <v>3</v>
      </c>
      <c r="C23" s="9">
        <v>8421302.5</v>
      </c>
      <c r="D23" s="9">
        <f>F23-E23</f>
        <v>138347.37636810378</v>
      </c>
      <c r="E23" s="9"/>
      <c r="F23" s="9">
        <v>138347.37636810378</v>
      </c>
      <c r="G23" s="11">
        <f>F23*1000/C23</f>
        <v>16.428263486331691</v>
      </c>
      <c r="H23" s="58">
        <f>G23-G$41</f>
        <v>-0.6640167324646562</v>
      </c>
      <c r="I23" s="59">
        <f>H23*C23/1000</f>
        <v>-5591.8857691464409</v>
      </c>
    </row>
    <row r="24" spans="2:9">
      <c r="B24" s="2" t="s">
        <v>4</v>
      </c>
      <c r="C24" s="9">
        <v>1336267.5</v>
      </c>
      <c r="D24" s="9">
        <f t="shared" ref="D24:D40" si="0">F24-E24</f>
        <v>48833.124376017586</v>
      </c>
      <c r="E24" s="9"/>
      <c r="F24" s="9">
        <v>48833.124376017586</v>
      </c>
      <c r="G24" s="11">
        <f t="shared" ref="G24:G41" si="1">F24*1000/C24</f>
        <v>36.544422711783071</v>
      </c>
      <c r="H24" s="58">
        <f t="shared" ref="H24:H41" si="2">G24-G$41</f>
        <v>19.452142492986724</v>
      </c>
      <c r="I24" s="59">
        <f t="shared" ref="I24:I41" si="3">H24*C24/1000</f>
        <v>25993.265818747135</v>
      </c>
    </row>
    <row r="25" spans="2:9">
      <c r="B25" s="2" t="s">
        <v>5</v>
      </c>
      <c r="C25" s="9">
        <v>1064960.5</v>
      </c>
      <c r="D25" s="9">
        <f t="shared" si="0"/>
        <v>22919.518912588017</v>
      </c>
      <c r="E25" s="9"/>
      <c r="F25" s="9">
        <v>22919.518912588017</v>
      </c>
      <c r="G25" s="11">
        <f t="shared" si="1"/>
        <v>21.521473249559975</v>
      </c>
      <c r="H25" s="58">
        <f t="shared" si="2"/>
        <v>4.4291930307636278</v>
      </c>
      <c r="I25" s="59">
        <f t="shared" si="3"/>
        <v>4716.9156246385483</v>
      </c>
    </row>
    <row r="26" spans="2:9">
      <c r="B26" s="7" t="s">
        <v>8</v>
      </c>
      <c r="C26" s="9">
        <v>1107558</v>
      </c>
      <c r="D26" s="12">
        <f t="shared" si="0"/>
        <v>14759.51552187884</v>
      </c>
      <c r="E26" s="9"/>
      <c r="F26" s="9">
        <v>14759.51552187884</v>
      </c>
      <c r="G26" s="57">
        <f t="shared" si="1"/>
        <v>13.326178423052193</v>
      </c>
      <c r="H26" s="58">
        <f t="shared" si="2"/>
        <v>-3.766101795744154</v>
      </c>
      <c r="I26" s="59">
        <f t="shared" si="3"/>
        <v>-4171.1761726908035</v>
      </c>
    </row>
    <row r="27" spans="2:9">
      <c r="B27" s="2" t="s">
        <v>9</v>
      </c>
      <c r="C27" s="9">
        <v>2111747</v>
      </c>
      <c r="D27" s="9">
        <f t="shared" si="0"/>
        <v>33604.809866943222</v>
      </c>
      <c r="E27" s="9"/>
      <c r="F27" s="9">
        <v>33604.809866943222</v>
      </c>
      <c r="G27" s="11">
        <f t="shared" si="1"/>
        <v>15.913274585896524</v>
      </c>
      <c r="H27" s="58">
        <f t="shared" si="2"/>
        <v>-1.1790056328998233</v>
      </c>
      <c r="I27" s="59">
        <f t="shared" si="3"/>
        <v>-2489.7616082593031</v>
      </c>
    </row>
    <row r="28" spans="2:9">
      <c r="B28" s="2" t="s">
        <v>10</v>
      </c>
      <c r="C28" s="9">
        <v>590272</v>
      </c>
      <c r="D28" s="9">
        <f t="shared" si="0"/>
        <v>10407.330917824793</v>
      </c>
      <c r="E28" s="9"/>
      <c r="F28" s="9">
        <v>10407.330917824793</v>
      </c>
      <c r="G28" s="11">
        <f t="shared" si="1"/>
        <v>17.631415547111828</v>
      </c>
      <c r="H28" s="58">
        <f t="shared" si="2"/>
        <v>0.53913532831548139</v>
      </c>
      <c r="I28" s="59">
        <f t="shared" si="3"/>
        <v>318.23648851543584</v>
      </c>
    </row>
    <row r="29" spans="2:9">
      <c r="B29" s="2" t="s">
        <v>11</v>
      </c>
      <c r="C29" s="9">
        <v>2507332.5</v>
      </c>
      <c r="D29" s="9">
        <f t="shared" si="0"/>
        <v>43153.982642446113</v>
      </c>
      <c r="E29" s="9"/>
      <c r="F29" s="9">
        <v>43153.982642446113</v>
      </c>
      <c r="G29" s="11">
        <f t="shared" si="1"/>
        <v>17.21111286295141</v>
      </c>
      <c r="H29" s="58">
        <f t="shared" si="2"/>
        <v>0.11883264415506289</v>
      </c>
      <c r="I29" s="59">
        <f t="shared" si="3"/>
        <v>297.95295075092423</v>
      </c>
    </row>
    <row r="30" spans="2:9">
      <c r="B30" s="2" t="s">
        <v>12</v>
      </c>
      <c r="C30" s="9">
        <v>2089804.5</v>
      </c>
      <c r="D30" s="9">
        <f t="shared" si="0"/>
        <v>44196.040334065219</v>
      </c>
      <c r="E30" s="9"/>
      <c r="F30" s="9">
        <v>44196.040334065219</v>
      </c>
      <c r="G30" s="11">
        <f t="shared" si="1"/>
        <v>21.148409018195348</v>
      </c>
      <c r="H30" s="58">
        <f t="shared" si="2"/>
        <v>4.0561287993990014</v>
      </c>
      <c r="I30" s="59">
        <f t="shared" si="3"/>
        <v>8476.5162175636306</v>
      </c>
    </row>
    <row r="31" spans="2:9">
      <c r="B31" s="2" t="s">
        <v>13</v>
      </c>
      <c r="C31" s="9">
        <v>7536276.5</v>
      </c>
      <c r="D31" s="9">
        <f t="shared" si="0"/>
        <v>109197.35722569819</v>
      </c>
      <c r="E31" s="9"/>
      <c r="F31" s="9">
        <v>109197.35722569819</v>
      </c>
      <c r="G31" s="11">
        <f t="shared" si="1"/>
        <v>14.489563543176553</v>
      </c>
      <c r="H31" s="58">
        <f t="shared" si="2"/>
        <v>-2.6027166756197939</v>
      </c>
      <c r="I31" s="59">
        <f t="shared" si="3"/>
        <v>-19614.792518631577</v>
      </c>
    </row>
    <row r="32" spans="2:9">
      <c r="B32" s="2" t="s">
        <v>14</v>
      </c>
      <c r="C32" s="9">
        <v>5059329.5</v>
      </c>
      <c r="D32" s="9">
        <f t="shared" si="0"/>
        <v>86550.827896282732</v>
      </c>
      <c r="E32" s="9"/>
      <c r="F32" s="9">
        <v>86550.827896282732</v>
      </c>
      <c r="G32" s="11">
        <f t="shared" si="1"/>
        <v>17.107173568411138</v>
      </c>
      <c r="H32" s="58">
        <f t="shared" si="2"/>
        <v>1.4893349614791163E-2</v>
      </c>
      <c r="I32" s="59">
        <f t="shared" si="3"/>
        <v>75.350363059926565</v>
      </c>
    </row>
    <row r="33" spans="2:9">
      <c r="B33" s="2" t="s">
        <v>15</v>
      </c>
      <c r="C33" s="9">
        <v>1101818</v>
      </c>
      <c r="D33" s="9">
        <f t="shared" si="0"/>
        <v>19843.360167236337</v>
      </c>
      <c r="E33" s="9"/>
      <c r="F33" s="9">
        <v>19843.360167236337</v>
      </c>
      <c r="G33" s="11">
        <f t="shared" si="1"/>
        <v>18.009653288688636</v>
      </c>
      <c r="H33" s="58">
        <f t="shared" si="2"/>
        <v>0.91737306989228884</v>
      </c>
      <c r="I33" s="59">
        <f t="shared" si="3"/>
        <v>1010.7781611225819</v>
      </c>
    </row>
    <row r="34" spans="2:9">
      <c r="B34" s="2" t="s">
        <v>16</v>
      </c>
      <c r="C34" s="9">
        <v>2757317.5</v>
      </c>
      <c r="D34" s="9">
        <f t="shared" si="0"/>
        <v>26124.82717412529</v>
      </c>
      <c r="E34" s="9"/>
      <c r="F34" s="9">
        <v>26124.82717412529</v>
      </c>
      <c r="G34" s="11">
        <f t="shared" si="1"/>
        <v>9.4747257702913394</v>
      </c>
      <c r="H34" s="58">
        <f t="shared" si="2"/>
        <v>-7.6175544485050075</v>
      </c>
      <c r="I34" s="59">
        <f t="shared" si="3"/>
        <v>-21004.016188065707</v>
      </c>
    </row>
    <row r="35" spans="2:9">
      <c r="B35" s="2" t="s">
        <v>17</v>
      </c>
      <c r="C35" s="9">
        <v>6474995.5</v>
      </c>
      <c r="D35" s="9">
        <f t="shared" si="0"/>
        <v>121075.65533490304</v>
      </c>
      <c r="E35" s="9"/>
      <c r="F35" s="9">
        <v>121075.65533490304</v>
      </c>
      <c r="G35" s="11">
        <f t="shared" si="1"/>
        <v>18.698955904278705</v>
      </c>
      <c r="H35" s="58">
        <f t="shared" si="2"/>
        <v>1.6066756854823581</v>
      </c>
      <c r="I35" s="59">
        <f t="shared" si="3"/>
        <v>10403.217833457684</v>
      </c>
    </row>
    <row r="36" spans="2:9">
      <c r="B36" s="2" t="s">
        <v>18</v>
      </c>
      <c r="C36" s="9">
        <v>1469433.5</v>
      </c>
      <c r="D36" s="9">
        <f t="shared" si="0"/>
        <v>21748.109511021736</v>
      </c>
      <c r="E36" s="9"/>
      <c r="F36" s="9">
        <v>21748.109511021736</v>
      </c>
      <c r="G36" s="11">
        <f t="shared" si="1"/>
        <v>14.800335987318743</v>
      </c>
      <c r="H36" s="58">
        <f t="shared" si="2"/>
        <v>-2.2919442314776042</v>
      </c>
      <c r="I36" s="59">
        <f t="shared" si="3"/>
        <v>-3367.8596338649463</v>
      </c>
    </row>
    <row r="37" spans="2:9">
      <c r="B37" s="2" t="s">
        <v>19</v>
      </c>
      <c r="C37" s="9">
        <v>642633.5</v>
      </c>
      <c r="D37" s="9">
        <f t="shared" si="0"/>
        <v>2674.1351678108631</v>
      </c>
      <c r="E37" s="9">
        <v>8128.959913851887</v>
      </c>
      <c r="F37" s="9">
        <v>10803.09508166275</v>
      </c>
      <c r="G37" s="11">
        <f t="shared" si="1"/>
        <v>16.810662814283337</v>
      </c>
      <c r="H37" s="58">
        <f t="shared" si="2"/>
        <v>-0.28161740451301043</v>
      </c>
      <c r="I37" s="59">
        <f t="shared" si="3"/>
        <v>-180.97677832311169</v>
      </c>
    </row>
    <row r="38" spans="2:9">
      <c r="B38" s="2" t="s">
        <v>20</v>
      </c>
      <c r="C38" s="9">
        <v>2190333.5</v>
      </c>
      <c r="D38" s="9">
        <f t="shared" si="0"/>
        <v>3601.5172445270364</v>
      </c>
      <c r="E38" s="9">
        <v>33333.42246011956</v>
      </c>
      <c r="F38" s="9">
        <v>36934.939704646597</v>
      </c>
      <c r="G38" s="11">
        <f t="shared" si="1"/>
        <v>16.862701367004885</v>
      </c>
      <c r="H38" s="58">
        <f t="shared" si="2"/>
        <v>-0.22957885179146231</v>
      </c>
      <c r="I38" s="59">
        <f t="shared" si="3"/>
        <v>-502.85424997037489</v>
      </c>
    </row>
    <row r="39" spans="2:9">
      <c r="B39" s="2" t="s">
        <v>21</v>
      </c>
      <c r="C39" s="9">
        <v>320514.5</v>
      </c>
      <c r="D39" s="9">
        <f t="shared" si="0"/>
        <v>12992.527544435021</v>
      </c>
      <c r="E39" s="9"/>
      <c r="F39" s="9">
        <v>12992.527544435021</v>
      </c>
      <c r="G39" s="11">
        <f t="shared" si="1"/>
        <v>40.53647352751598</v>
      </c>
      <c r="H39" s="58">
        <f t="shared" si="2"/>
        <v>23.444193308719633</v>
      </c>
      <c r="I39" s="59">
        <f t="shared" si="3"/>
        <v>7514.203896247619</v>
      </c>
    </row>
    <row r="40" spans="2:9">
      <c r="B40" s="2" t="s">
        <v>22</v>
      </c>
      <c r="C40" s="9">
        <v>168665.5</v>
      </c>
      <c r="D40" s="9">
        <f t="shared" si="0"/>
        <v>999.76355409227131</v>
      </c>
      <c r="E40" s="9"/>
      <c r="F40" s="9">
        <v>999.76355409227131</v>
      </c>
      <c r="G40" s="11">
        <f t="shared" si="1"/>
        <v>5.9274929021778089</v>
      </c>
      <c r="H40" s="58">
        <f t="shared" si="2"/>
        <v>-11.164787316618538</v>
      </c>
      <c r="I40" s="59">
        <f t="shared" si="3"/>
        <v>-1883.1144351511241</v>
      </c>
    </row>
    <row r="41" spans="2:9" ht="13.8" thickBot="1">
      <c r="B41" s="44" t="s">
        <v>101</v>
      </c>
      <c r="C41" s="35">
        <f>SUM(C23:C40)</f>
        <v>46950562</v>
      </c>
      <c r="D41" s="35">
        <f>SUM(D23:D40)</f>
        <v>761029.77975999995</v>
      </c>
      <c r="E41" s="35">
        <f>SUM(E23:E40)</f>
        <v>41462.38237397145</v>
      </c>
      <c r="F41" s="35">
        <f>SUM(F3:F40)</f>
        <v>802492.16213397146</v>
      </c>
      <c r="G41" s="37">
        <f t="shared" si="1"/>
        <v>17.092280218796347</v>
      </c>
      <c r="H41" s="60">
        <f t="shared" si="2"/>
        <v>0</v>
      </c>
      <c r="I41" s="61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I106"/>
  <sheetViews>
    <sheetView topLeftCell="A16" zoomScale="110" zoomScaleNormal="110" workbookViewId="0">
      <selection activeCell="C23" sqref="C23:C41"/>
    </sheetView>
  </sheetViews>
  <sheetFormatPr baseColWidth="10" defaultColWidth="11" defaultRowHeight="12.7" customHeight="1"/>
  <cols>
    <col min="1" max="1" width="5.69921875" style="2" customWidth="1"/>
    <col min="2" max="2" width="11" style="2"/>
    <col min="3" max="3" width="15.09765625" style="2" customWidth="1"/>
    <col min="4" max="4" width="16.3984375" style="2" customWidth="1"/>
    <col min="5" max="5" width="12.09765625" style="2" bestFit="1" customWidth="1"/>
    <col min="6" max="16384" width="11" style="2"/>
  </cols>
  <sheetData>
    <row r="2" spans="2:3" ht="12.7" customHeight="1">
      <c r="B2" s="7" t="s">
        <v>26</v>
      </c>
    </row>
    <row r="3" spans="2:3" ht="12.7" customHeight="1">
      <c r="B3" s="8" t="s">
        <v>23</v>
      </c>
      <c r="C3" s="9"/>
    </row>
    <row r="5" spans="2:3" ht="12.7" customHeight="1">
      <c r="B5" s="7" t="s">
        <v>65</v>
      </c>
    </row>
    <row r="6" spans="2:3" ht="12.7" customHeight="1">
      <c r="B6" s="9">
        <f>+Resumen!D2</f>
        <v>734948.0607700001</v>
      </c>
    </row>
    <row r="8" spans="2:3" ht="12.7" customHeight="1">
      <c r="B8" s="7" t="s">
        <v>66</v>
      </c>
    </row>
    <row r="9" spans="2:3" ht="12.7" customHeight="1">
      <c r="B9" s="2" t="s">
        <v>43</v>
      </c>
    </row>
    <row r="10" spans="2:3" ht="12.7" customHeight="1">
      <c r="B10" s="2" t="s">
        <v>63</v>
      </c>
    </row>
    <row r="11" spans="2:3" ht="12.7" customHeight="1">
      <c r="B11" s="2" t="s">
        <v>58</v>
      </c>
    </row>
    <row r="13" spans="2:3" ht="12.7" customHeight="1">
      <c r="B13" s="7" t="s">
        <v>64</v>
      </c>
    </row>
    <row r="14" spans="2:3" ht="12.7" customHeight="1">
      <c r="B14" s="1" t="s">
        <v>37</v>
      </c>
    </row>
    <row r="19" spans="1:9" ht="12.7" customHeight="1">
      <c r="B19" s="7" t="s">
        <v>24</v>
      </c>
    </row>
    <row r="20" spans="1:9" ht="12.7" customHeight="1">
      <c r="E20" s="54" t="s">
        <v>97</v>
      </c>
      <c r="F20" s="54" t="s">
        <v>91</v>
      </c>
    </row>
    <row r="21" spans="1:9" ht="12.7" customHeight="1">
      <c r="C21" s="20" t="s">
        <v>28</v>
      </c>
    </row>
    <row r="22" spans="1:9" ht="45.1" customHeight="1" thickBot="1">
      <c r="A22" s="10"/>
      <c r="B22" s="30"/>
      <c r="C22" s="31" t="s">
        <v>50</v>
      </c>
      <c r="D22" s="31" t="s">
        <v>57</v>
      </c>
      <c r="E22" s="31" t="s">
        <v>58</v>
      </c>
      <c r="F22" s="31" t="s">
        <v>59</v>
      </c>
      <c r="G22" s="31" t="s">
        <v>60</v>
      </c>
      <c r="H22" s="31" t="s">
        <v>61</v>
      </c>
      <c r="I22" s="31" t="s">
        <v>62</v>
      </c>
    </row>
    <row r="23" spans="1:9" ht="12.7" customHeight="1">
      <c r="B23" s="2" t="s">
        <v>3</v>
      </c>
      <c r="C23" s="9">
        <v>8421302.5</v>
      </c>
      <c r="D23" s="9">
        <f>E85</f>
        <v>135157.43964919762</v>
      </c>
      <c r="E23" s="9">
        <f>I85</f>
        <v>0</v>
      </c>
      <c r="F23" s="9">
        <f>D23+E23</f>
        <v>135157.43964919762</v>
      </c>
      <c r="G23" s="11">
        <f>F23*1000/C23</f>
        <v>16.049469740482259</v>
      </c>
      <c r="H23" s="11">
        <f>G23-G$41</f>
        <v>-0.48729595667747816</v>
      </c>
      <c r="I23" s="9">
        <f>H23*C23/1000</f>
        <v>-4103.6666582079388</v>
      </c>
    </row>
    <row r="24" spans="1:9" ht="12.7" customHeight="1">
      <c r="B24" s="2" t="s">
        <v>4</v>
      </c>
      <c r="C24" s="9">
        <v>1336267.5</v>
      </c>
      <c r="D24" s="9">
        <f t="shared" ref="D24:D40" si="0">E86</f>
        <v>48614.990101856216</v>
      </c>
      <c r="E24" s="9">
        <f t="shared" ref="E24:E40" si="1">I86</f>
        <v>0</v>
      </c>
      <c r="F24" s="9">
        <f t="shared" ref="F24:F40" si="2">D24+E24</f>
        <v>48614.990101856216</v>
      </c>
      <c r="G24" s="11">
        <f t="shared" ref="G24:G40" si="3">F24*1000/C24</f>
        <v>36.38118123942715</v>
      </c>
      <c r="H24" s="11">
        <f t="shared" ref="H24:H41" si="4">G24-G$41</f>
        <v>19.844415542267413</v>
      </c>
      <c r="I24" s="9">
        <f t="shared" ref="I24:I41" si="5">H24*C24/1000</f>
        <v>26517.447545626819</v>
      </c>
    </row>
    <row r="25" spans="1:9" ht="12.7" customHeight="1">
      <c r="B25" s="2" t="s">
        <v>5</v>
      </c>
      <c r="C25" s="9">
        <v>1064960.5</v>
      </c>
      <c r="D25" s="9">
        <f t="shared" si="0"/>
        <v>22746.56852598711</v>
      </c>
      <c r="E25" s="9">
        <f t="shared" si="1"/>
        <v>0</v>
      </c>
      <c r="F25" s="9">
        <f t="shared" si="2"/>
        <v>22746.56852598711</v>
      </c>
      <c r="G25" s="11">
        <f t="shared" si="3"/>
        <v>21.359072497042952</v>
      </c>
      <c r="H25" s="11">
        <f t="shared" si="4"/>
        <v>4.822306799883215</v>
      </c>
      <c r="I25" s="9">
        <f t="shared" si="5"/>
        <v>5135.5662607570284</v>
      </c>
    </row>
    <row r="26" spans="1:9" ht="12.7" customHeight="1">
      <c r="B26" s="2" t="s">
        <v>8</v>
      </c>
      <c r="C26" s="9">
        <v>1107558</v>
      </c>
      <c r="D26" s="9">
        <f t="shared" si="0"/>
        <v>10927.652067516996</v>
      </c>
      <c r="E26" s="9">
        <f t="shared" si="1"/>
        <v>0</v>
      </c>
      <c r="F26" s="9">
        <f t="shared" si="2"/>
        <v>10927.652067516996</v>
      </c>
      <c r="G26" s="11">
        <f t="shared" si="3"/>
        <v>9.866437755419577</v>
      </c>
      <c r="H26" s="11">
        <f t="shared" si="4"/>
        <v>-6.67032794174016</v>
      </c>
      <c r="I26" s="9">
        <f t="shared" si="5"/>
        <v>-7387.7750744978475</v>
      </c>
    </row>
    <row r="27" spans="1:9" ht="12.7" customHeight="1">
      <c r="B27" s="2" t="s">
        <v>9</v>
      </c>
      <c r="C27" s="9">
        <v>2111747</v>
      </c>
      <c r="D27" s="9">
        <f t="shared" si="0"/>
        <v>31984.15950473366</v>
      </c>
      <c r="E27" s="9">
        <f t="shared" si="1"/>
        <v>0</v>
      </c>
      <c r="F27" s="9">
        <f t="shared" si="2"/>
        <v>31984.15950473366</v>
      </c>
      <c r="G27" s="11">
        <f t="shared" si="3"/>
        <v>15.145829261144284</v>
      </c>
      <c r="H27" s="11">
        <f t="shared" si="4"/>
        <v>-1.390936436015453</v>
      </c>
      <c r="I27" s="9">
        <f t="shared" si="5"/>
        <v>-2937.305845946325</v>
      </c>
    </row>
    <row r="28" spans="1:9" ht="12.7" customHeight="1">
      <c r="B28" s="2" t="s">
        <v>10</v>
      </c>
      <c r="C28" s="9">
        <v>590272</v>
      </c>
      <c r="D28" s="9">
        <f t="shared" si="0"/>
        <v>10282.075199801451</v>
      </c>
      <c r="E28" s="9">
        <f t="shared" si="1"/>
        <v>0</v>
      </c>
      <c r="F28" s="9">
        <f t="shared" si="2"/>
        <v>10282.075199801451</v>
      </c>
      <c r="G28" s="11">
        <f t="shared" si="3"/>
        <v>17.419215547749936</v>
      </c>
      <c r="H28" s="11">
        <f t="shared" si="4"/>
        <v>0.88244985059019854</v>
      </c>
      <c r="I28" s="9">
        <f t="shared" si="5"/>
        <v>520.88543820757764</v>
      </c>
    </row>
    <row r="29" spans="1:9" ht="12.7" customHeight="1">
      <c r="B29" s="2" t="s">
        <v>11</v>
      </c>
      <c r="C29" s="9">
        <v>2507332.5</v>
      </c>
      <c r="D29" s="9">
        <f t="shared" si="0"/>
        <v>37483.548352750084</v>
      </c>
      <c r="E29" s="9">
        <f t="shared" si="1"/>
        <v>0</v>
      </c>
      <c r="F29" s="9">
        <f t="shared" si="2"/>
        <v>37483.548352750084</v>
      </c>
      <c r="G29" s="11">
        <f t="shared" si="3"/>
        <v>14.949572245703386</v>
      </c>
      <c r="H29" s="11">
        <f t="shared" si="4"/>
        <v>-1.5871934514563506</v>
      </c>
      <c r="I29" s="9">
        <f t="shared" si="5"/>
        <v>-3979.6217246236802</v>
      </c>
    </row>
    <row r="30" spans="1:9" ht="12.7" customHeight="1">
      <c r="B30" s="2" t="s">
        <v>12</v>
      </c>
      <c r="C30" s="9">
        <v>2089804.5</v>
      </c>
      <c r="D30" s="9">
        <f t="shared" si="0"/>
        <v>43760.255378855341</v>
      </c>
      <c r="E30" s="9">
        <f t="shared" si="1"/>
        <v>0</v>
      </c>
      <c r="F30" s="9">
        <f t="shared" si="2"/>
        <v>43760.255378855341</v>
      </c>
      <c r="G30" s="11">
        <f t="shared" si="3"/>
        <v>20.939879964300651</v>
      </c>
      <c r="H30" s="11">
        <f t="shared" si="4"/>
        <v>4.4031142671409143</v>
      </c>
      <c r="I30" s="9">
        <f t="shared" si="5"/>
        <v>9201.6480094852832</v>
      </c>
    </row>
    <row r="31" spans="1:9" ht="12.7" customHeight="1">
      <c r="B31" s="2" t="s">
        <v>13</v>
      </c>
      <c r="C31" s="9">
        <v>7536276.5</v>
      </c>
      <c r="D31" s="9">
        <f t="shared" si="0"/>
        <v>106412.10663080135</v>
      </c>
      <c r="E31" s="9">
        <f t="shared" si="1"/>
        <v>0</v>
      </c>
      <c r="F31" s="9">
        <f t="shared" si="2"/>
        <v>106412.10663080135</v>
      </c>
      <c r="G31" s="11">
        <f t="shared" si="3"/>
        <v>14.119984402217906</v>
      </c>
      <c r="H31" s="11">
        <f t="shared" si="4"/>
        <v>-2.4167812949418312</v>
      </c>
      <c r="I31" s="9">
        <f t="shared" si="5"/>
        <v>-18213.532078709693</v>
      </c>
    </row>
    <row r="32" spans="1:9" ht="12.7" customHeight="1">
      <c r="B32" s="2" t="s">
        <v>14</v>
      </c>
      <c r="C32" s="9">
        <v>5059329.5</v>
      </c>
      <c r="D32" s="9">
        <f t="shared" si="0"/>
        <v>85665.816585755092</v>
      </c>
      <c r="E32" s="9">
        <f t="shared" si="1"/>
        <v>0</v>
      </c>
      <c r="F32" s="9">
        <f t="shared" si="2"/>
        <v>85665.816585755092</v>
      </c>
      <c r="G32" s="11">
        <f t="shared" si="3"/>
        <v>16.932246967855146</v>
      </c>
      <c r="H32" s="11">
        <f t="shared" si="4"/>
        <v>0.39548127069540939</v>
      </c>
      <c r="I32" s="9">
        <f t="shared" si="5"/>
        <v>2000.8700595267701</v>
      </c>
    </row>
    <row r="33" spans="1:9" ht="12.7" customHeight="1">
      <c r="B33" s="2" t="s">
        <v>15</v>
      </c>
      <c r="C33" s="9">
        <v>1101818</v>
      </c>
      <c r="D33" s="9">
        <f t="shared" si="0"/>
        <v>18768.452005250165</v>
      </c>
      <c r="E33" s="9">
        <f t="shared" si="1"/>
        <v>0</v>
      </c>
      <c r="F33" s="9">
        <f t="shared" si="2"/>
        <v>18768.452005250165</v>
      </c>
      <c r="G33" s="11">
        <f t="shared" si="3"/>
        <v>17.034076413028433</v>
      </c>
      <c r="H33" s="11">
        <f t="shared" si="4"/>
        <v>0.49731071586869646</v>
      </c>
      <c r="I33" s="9">
        <f t="shared" si="5"/>
        <v>547.94589833701536</v>
      </c>
    </row>
    <row r="34" spans="1:9" ht="12.7" customHeight="1">
      <c r="B34" s="2" t="s">
        <v>16</v>
      </c>
      <c r="C34" s="9">
        <v>2757317.5</v>
      </c>
      <c r="D34" s="9">
        <f t="shared" si="0"/>
        <v>24356.429832376489</v>
      </c>
      <c r="E34" s="9">
        <f t="shared" si="1"/>
        <v>0</v>
      </c>
      <c r="F34" s="9">
        <f t="shared" si="2"/>
        <v>24356.429832376489</v>
      </c>
      <c r="G34" s="11">
        <f t="shared" si="3"/>
        <v>8.8333787575701699</v>
      </c>
      <c r="H34" s="11">
        <f t="shared" si="4"/>
        <v>-7.7033869395895671</v>
      </c>
      <c r="I34" s="9">
        <f t="shared" si="5"/>
        <v>-21240.683617801755</v>
      </c>
    </row>
    <row r="35" spans="1:9" ht="12.7" customHeight="1">
      <c r="B35" s="2" t="s">
        <v>17</v>
      </c>
      <c r="C35" s="9">
        <v>6474995.5</v>
      </c>
      <c r="D35" s="9">
        <f t="shared" si="0"/>
        <v>118779.90304231246</v>
      </c>
      <c r="E35" s="9">
        <f t="shared" si="1"/>
        <v>0</v>
      </c>
      <c r="F35" s="9">
        <f t="shared" si="2"/>
        <v>118779.90304231246</v>
      </c>
      <c r="G35" s="11">
        <f t="shared" si="3"/>
        <v>18.344399319244694</v>
      </c>
      <c r="H35" s="11">
        <f t="shared" si="4"/>
        <v>1.8076336220849569</v>
      </c>
      <c r="I35" s="9">
        <f t="shared" si="5"/>
        <v>11704.419568648796</v>
      </c>
    </row>
    <row r="36" spans="1:9" ht="12.7" customHeight="1">
      <c r="B36" s="2" t="s">
        <v>18</v>
      </c>
      <c r="C36" s="9">
        <v>1469433.5</v>
      </c>
      <c r="D36" s="9">
        <f t="shared" si="0"/>
        <v>20971.975688142767</v>
      </c>
      <c r="E36" s="9">
        <f t="shared" si="1"/>
        <v>0</v>
      </c>
      <c r="F36" s="9">
        <f t="shared" si="2"/>
        <v>20971.975688142767</v>
      </c>
      <c r="G36" s="11">
        <f t="shared" si="3"/>
        <v>14.272150245753053</v>
      </c>
      <c r="H36" s="11">
        <f t="shared" si="4"/>
        <v>-2.2646154514066836</v>
      </c>
      <c r="I36" s="9">
        <f t="shared" si="5"/>
        <v>-3327.7018089146031</v>
      </c>
    </row>
    <row r="37" spans="1:9" ht="12.7" customHeight="1">
      <c r="B37" s="2" t="s">
        <v>19</v>
      </c>
      <c r="C37" s="9">
        <v>642633.5</v>
      </c>
      <c r="D37" s="9">
        <f t="shared" si="0"/>
        <v>2498.1197047938167</v>
      </c>
      <c r="E37" s="9">
        <f t="shared" si="1"/>
        <v>8128.959913851887</v>
      </c>
      <c r="F37" s="9">
        <f t="shared" si="2"/>
        <v>10627.079618645705</v>
      </c>
      <c r="G37" s="11">
        <f t="shared" si="3"/>
        <v>16.536765697159744</v>
      </c>
      <c r="H37" s="11">
        <f t="shared" si="4"/>
        <v>0</v>
      </c>
      <c r="I37" s="9">
        <f t="shared" si="5"/>
        <v>0</v>
      </c>
    </row>
    <row r="38" spans="1:9" ht="12.7" customHeight="1">
      <c r="B38" s="2" t="s">
        <v>20</v>
      </c>
      <c r="C38" s="9">
        <v>2190333.5</v>
      </c>
      <c r="D38" s="9">
        <f t="shared" si="0"/>
        <v>2887.6094280202706</v>
      </c>
      <c r="E38" s="9">
        <f t="shared" si="1"/>
        <v>33333.42246011956</v>
      </c>
      <c r="F38" s="9">
        <f t="shared" si="2"/>
        <v>36221.031888139827</v>
      </c>
      <c r="G38" s="11">
        <f t="shared" si="3"/>
        <v>16.536765697159737</v>
      </c>
      <c r="H38" s="11">
        <f t="shared" si="4"/>
        <v>0</v>
      </c>
      <c r="I38" s="9">
        <f t="shared" si="5"/>
        <v>0</v>
      </c>
    </row>
    <row r="39" spans="1:9" ht="12.7" customHeight="1">
      <c r="B39" s="2" t="s">
        <v>21</v>
      </c>
      <c r="C39" s="9">
        <v>320514.5</v>
      </c>
      <c r="D39" s="9">
        <f t="shared" si="0"/>
        <v>12677.540903590414</v>
      </c>
      <c r="E39" s="9">
        <f t="shared" si="1"/>
        <v>0</v>
      </c>
      <c r="F39" s="9">
        <f t="shared" si="2"/>
        <v>12677.540903590414</v>
      </c>
      <c r="G39" s="11">
        <f t="shared" si="3"/>
        <v>39.553720357707419</v>
      </c>
      <c r="H39" s="11">
        <f t="shared" si="4"/>
        <v>23.016954660547682</v>
      </c>
      <c r="I39" s="9">
        <f t="shared" si="5"/>
        <v>7377.2677145481102</v>
      </c>
    </row>
    <row r="40" spans="1:9" ht="12.7" customHeight="1">
      <c r="B40" s="2" t="s">
        <v>22</v>
      </c>
      <c r="C40" s="9">
        <v>168665.5</v>
      </c>
      <c r="D40" s="9">
        <f t="shared" si="0"/>
        <v>973.41816825877277</v>
      </c>
      <c r="E40" s="9">
        <f t="shared" si="1"/>
        <v>0</v>
      </c>
      <c r="F40" s="9">
        <f t="shared" si="2"/>
        <v>973.41816825877277</v>
      </c>
      <c r="G40" s="11">
        <f t="shared" si="3"/>
        <v>5.7712938820255051</v>
      </c>
      <c r="H40" s="11">
        <f t="shared" si="4"/>
        <v>-10.765471815134232</v>
      </c>
      <c r="I40" s="9">
        <f t="shared" si="5"/>
        <v>-1815.7636864355227</v>
      </c>
    </row>
    <row r="41" spans="1:9" ht="12.7" customHeight="1" thickBot="1">
      <c r="A41" s="7"/>
      <c r="B41" s="34" t="s">
        <v>55</v>
      </c>
      <c r="C41" s="35">
        <v>46950562</v>
      </c>
      <c r="D41" s="36">
        <f>SUM(D23:D40)</f>
        <v>734948.0607700001</v>
      </c>
      <c r="E41" s="36">
        <f>SUM(E23:E40)</f>
        <v>41462.38237397145</v>
      </c>
      <c r="F41" s="36">
        <f>SUM(F23:F40)</f>
        <v>776410.4431439715</v>
      </c>
      <c r="G41" s="37">
        <f>F41*1000/C41</f>
        <v>16.536765697159737</v>
      </c>
      <c r="H41" s="38">
        <f t="shared" si="4"/>
        <v>0</v>
      </c>
      <c r="I41" s="35">
        <f t="shared" si="5"/>
        <v>0</v>
      </c>
    </row>
    <row r="42" spans="1:9" ht="12.7" customHeight="1">
      <c r="E42" s="9"/>
    </row>
    <row r="45" spans="1:9" ht="12.7" customHeight="1">
      <c r="B45" s="13" t="s">
        <v>92</v>
      </c>
    </row>
    <row r="48" spans="1:9" ht="12.7" customHeight="1" thickBot="1">
      <c r="B48" s="21" t="s">
        <v>51</v>
      </c>
      <c r="C48" s="22" t="s">
        <v>56</v>
      </c>
      <c r="D48" s="22" t="s">
        <v>55</v>
      </c>
    </row>
    <row r="49" spans="2:4" ht="12.7" customHeight="1">
      <c r="B49" s="23" t="s">
        <v>3</v>
      </c>
      <c r="C49" s="24">
        <v>128020.85067</v>
      </c>
      <c r="D49" s="24">
        <f>SUM(C49:C49)</f>
        <v>128020.85067</v>
      </c>
    </row>
    <row r="50" spans="2:4" ht="12.7" customHeight="1">
      <c r="B50" s="23" t="s">
        <v>4</v>
      </c>
      <c r="C50" s="24">
        <v>46048.019289999997</v>
      </c>
      <c r="D50" s="24">
        <f t="shared" ref="D50:D71" si="6">SUM(C50:C50)</f>
        <v>46048.019289999997</v>
      </c>
    </row>
    <row r="51" spans="2:4" ht="12.7" customHeight="1">
      <c r="B51" s="23" t="s">
        <v>5</v>
      </c>
      <c r="C51" s="24">
        <v>21545.503230000002</v>
      </c>
      <c r="D51" s="24">
        <f t="shared" si="6"/>
        <v>21545.503230000002</v>
      </c>
    </row>
    <row r="52" spans="2:4" ht="12.7" customHeight="1">
      <c r="B52" s="23" t="s">
        <v>8</v>
      </c>
      <c r="C52" s="24">
        <v>10350.649710000002</v>
      </c>
      <c r="D52" s="24">
        <f t="shared" si="6"/>
        <v>10350.649710000002</v>
      </c>
    </row>
    <row r="53" spans="2:4" ht="12.7" customHeight="1">
      <c r="B53" s="23" t="s">
        <v>9</v>
      </c>
      <c r="C53" s="24">
        <v>30295.330529999999</v>
      </c>
      <c r="D53" s="24">
        <f t="shared" si="6"/>
        <v>30295.330529999999</v>
      </c>
    </row>
    <row r="54" spans="2:4" ht="12.7" customHeight="1">
      <c r="B54" s="23" t="s">
        <v>10</v>
      </c>
      <c r="C54" s="24">
        <v>9739.1606199999987</v>
      </c>
      <c r="D54" s="24">
        <f t="shared" si="6"/>
        <v>9739.1606199999987</v>
      </c>
    </row>
    <row r="55" spans="2:4" ht="12.7" customHeight="1">
      <c r="B55" s="23" t="s">
        <v>11</v>
      </c>
      <c r="C55" s="24">
        <v>35504.340409999997</v>
      </c>
      <c r="D55" s="24">
        <f t="shared" si="6"/>
        <v>35504.340409999997</v>
      </c>
    </row>
    <row r="56" spans="2:4" ht="12.7" customHeight="1">
      <c r="B56" s="23" t="s">
        <v>12</v>
      </c>
      <c r="C56" s="24">
        <v>41449.624479999999</v>
      </c>
      <c r="D56" s="24">
        <f t="shared" si="6"/>
        <v>41449.624479999999</v>
      </c>
    </row>
    <row r="57" spans="2:4" ht="12.7" customHeight="1">
      <c r="B57" s="23" t="s">
        <v>13</v>
      </c>
      <c r="C57" s="24">
        <v>100793.32997000001</v>
      </c>
      <c r="D57" s="24">
        <f t="shared" si="6"/>
        <v>100793.32997000001</v>
      </c>
    </row>
    <row r="58" spans="2:4" ht="12.7" customHeight="1">
      <c r="B58" s="23" t="s">
        <v>14</v>
      </c>
      <c r="C58" s="24">
        <v>81142.486430000004</v>
      </c>
      <c r="D58" s="24">
        <f t="shared" si="6"/>
        <v>81142.486430000004</v>
      </c>
    </row>
    <row r="59" spans="2:4" ht="12.7" customHeight="1">
      <c r="B59" s="23" t="s">
        <v>15</v>
      </c>
      <c r="C59" s="24">
        <v>17777.43939</v>
      </c>
      <c r="D59" s="24">
        <f t="shared" si="6"/>
        <v>17777.43939</v>
      </c>
    </row>
    <row r="60" spans="2:4" ht="12.7" customHeight="1">
      <c r="B60" s="23" t="s">
        <v>16</v>
      </c>
      <c r="C60" s="24">
        <v>23070.360570000001</v>
      </c>
      <c r="D60" s="24">
        <f t="shared" si="6"/>
        <v>23070.360570000001</v>
      </c>
    </row>
    <row r="61" spans="2:4" ht="12.7" customHeight="1">
      <c r="B61" s="23" t="s">
        <v>17</v>
      </c>
      <c r="C61" s="24">
        <v>112508.08146000002</v>
      </c>
      <c r="D61" s="24">
        <f t="shared" si="6"/>
        <v>112508.08146000002</v>
      </c>
    </row>
    <row r="62" spans="2:4" ht="12.7" customHeight="1">
      <c r="B62" s="23" t="s">
        <v>18</v>
      </c>
      <c r="C62" s="24">
        <v>19864.612520000002</v>
      </c>
      <c r="D62" s="24">
        <f t="shared" si="6"/>
        <v>19864.612520000002</v>
      </c>
    </row>
    <row r="63" spans="2:4" ht="12.7" customHeight="1">
      <c r="B63" s="23" t="s">
        <v>19</v>
      </c>
      <c r="C63" s="24">
        <v>2366.2138799999998</v>
      </c>
      <c r="D63" s="24">
        <f t="shared" si="6"/>
        <v>2366.2138799999998</v>
      </c>
    </row>
    <row r="64" spans="2:4" ht="12.7" customHeight="1">
      <c r="B64" s="23" t="s">
        <v>20</v>
      </c>
      <c r="C64" s="24">
        <v>2735.1377499999999</v>
      </c>
      <c r="D64" s="24">
        <f t="shared" si="6"/>
        <v>2735.1377499999999</v>
      </c>
    </row>
    <row r="65" spans="2:4" ht="12.7" customHeight="1">
      <c r="B65" s="23" t="s">
        <v>21</v>
      </c>
      <c r="C65" s="24">
        <v>12008.14084</v>
      </c>
      <c r="D65" s="24">
        <f t="shared" si="6"/>
        <v>12008.14084</v>
      </c>
    </row>
    <row r="66" spans="2:4" ht="12.7" customHeight="1">
      <c r="B66" s="23" t="s">
        <v>22</v>
      </c>
      <c r="C66" s="24">
        <v>922.01969999999994</v>
      </c>
      <c r="D66" s="24">
        <f t="shared" si="6"/>
        <v>922.01969999999994</v>
      </c>
    </row>
    <row r="67" spans="2:4" ht="12.7" customHeight="1">
      <c r="B67" s="26" t="s">
        <v>40</v>
      </c>
      <c r="C67" s="27">
        <f>SUM(C49:C66)</f>
        <v>696141.30145000003</v>
      </c>
      <c r="D67" s="27">
        <f t="shared" ref="D67" si="7">SUM(D49:D66)</f>
        <v>696141.30145000003</v>
      </c>
    </row>
    <row r="68" spans="2:4" ht="12.7" customHeight="1">
      <c r="B68" s="23" t="s">
        <v>38</v>
      </c>
      <c r="C68" s="24">
        <v>0</v>
      </c>
      <c r="D68" s="24">
        <f t="shared" si="6"/>
        <v>0</v>
      </c>
    </row>
    <row r="69" spans="2:4" ht="12.7" customHeight="1">
      <c r="B69" s="23" t="s">
        <v>54</v>
      </c>
      <c r="C69" s="24">
        <v>0</v>
      </c>
      <c r="D69" s="24">
        <f t="shared" si="6"/>
        <v>0</v>
      </c>
    </row>
    <row r="70" spans="2:4" ht="12.7" customHeight="1">
      <c r="B70" s="23" t="s">
        <v>39</v>
      </c>
      <c r="C70" s="24">
        <v>0</v>
      </c>
      <c r="D70" s="24">
        <f t="shared" si="6"/>
        <v>0</v>
      </c>
    </row>
    <row r="71" spans="2:4" ht="12.7" customHeight="1">
      <c r="B71" s="23" t="s">
        <v>1</v>
      </c>
      <c r="C71" s="24">
        <v>34192.864580000001</v>
      </c>
      <c r="D71" s="24">
        <f t="shared" si="6"/>
        <v>34192.864580000001</v>
      </c>
    </row>
    <row r="72" spans="2:4" ht="12.7" customHeight="1">
      <c r="B72" s="26" t="s">
        <v>41</v>
      </c>
      <c r="C72" s="27">
        <f>SUM(C68:C71)</f>
        <v>34192.864580000001</v>
      </c>
      <c r="D72" s="27">
        <f t="shared" ref="D72" si="8">SUM(D68:D71)</f>
        <v>34192.864580000001</v>
      </c>
    </row>
    <row r="73" spans="2:4" ht="12.7" customHeight="1" thickBot="1">
      <c r="B73" s="28" t="s">
        <v>55</v>
      </c>
      <c r="C73" s="29">
        <f>C67+C72</f>
        <v>730334.16603000008</v>
      </c>
      <c r="D73" s="29">
        <f t="shared" ref="D73" si="9">D67+D72</f>
        <v>730334.16603000008</v>
      </c>
    </row>
    <row r="76" spans="2:4" ht="12.7" customHeight="1">
      <c r="B76" s="2" t="s">
        <v>67</v>
      </c>
    </row>
    <row r="77" spans="2:4" ht="12.7" customHeight="1">
      <c r="B77" s="9">
        <f>+C72+B6-C73</f>
        <v>38806.75932000007</v>
      </c>
    </row>
    <row r="81" spans="2:9" ht="12.7" customHeight="1">
      <c r="B81" s="13" t="s">
        <v>2</v>
      </c>
    </row>
    <row r="83" spans="2:9" ht="12.7" customHeight="1">
      <c r="B83" s="39"/>
      <c r="C83" s="42"/>
      <c r="D83" s="42"/>
      <c r="E83" s="42"/>
      <c r="F83" s="42"/>
      <c r="G83" s="42"/>
      <c r="H83" s="42"/>
      <c r="I83" s="39"/>
    </row>
    <row r="84" spans="2:9" s="14" customFormat="1" ht="53.25" customHeight="1" thickBot="1">
      <c r="B84" s="40"/>
      <c r="C84" s="41" t="s">
        <v>68</v>
      </c>
      <c r="D84" s="41" t="s">
        <v>69</v>
      </c>
      <c r="E84" s="41" t="s">
        <v>75</v>
      </c>
      <c r="F84" s="41" t="s">
        <v>70</v>
      </c>
      <c r="G84" s="41" t="s">
        <v>73</v>
      </c>
      <c r="H84" s="41" t="s">
        <v>71</v>
      </c>
      <c r="I84" s="41" t="s">
        <v>58</v>
      </c>
    </row>
    <row r="85" spans="2:9" ht="12.7" customHeight="1">
      <c r="B85" s="2" t="s">
        <v>3</v>
      </c>
      <c r="C85" s="16">
        <f>+D49/$D$67</f>
        <v>0.18390066844668465</v>
      </c>
      <c r="D85" s="9">
        <f>C85*D$106</f>
        <v>7136.5889791976224</v>
      </c>
      <c r="E85" s="9">
        <f>+D85+D49</f>
        <v>135157.43964919762</v>
      </c>
      <c r="F85" s="9">
        <f t="shared" ref="F85:F103" si="10">C23</f>
        <v>8421302.5</v>
      </c>
      <c r="G85" s="11">
        <f>E85*1000/F85</f>
        <v>16.049469740482259</v>
      </c>
    </row>
    <row r="86" spans="2:9" ht="12.7" customHeight="1">
      <c r="B86" s="2" t="s">
        <v>4</v>
      </c>
      <c r="C86" s="16">
        <f t="shared" ref="C86:C102" si="11">+D50/$D$67</f>
        <v>6.6147518031304989E-2</v>
      </c>
      <c r="D86" s="9">
        <f t="shared" ref="D86:D102" si="12">C86*D$106</f>
        <v>2566.9708118562176</v>
      </c>
      <c r="E86" s="9">
        <f t="shared" ref="E86:E102" si="13">+D86+D50</f>
        <v>48614.990101856216</v>
      </c>
      <c r="F86" s="9">
        <f t="shared" si="10"/>
        <v>1336267.5</v>
      </c>
      <c r="G86" s="11">
        <f t="shared" ref="G86:G102" si="14">E86*1000/F86</f>
        <v>36.38118123942715</v>
      </c>
    </row>
    <row r="87" spans="2:9" ht="12.7" customHeight="1">
      <c r="B87" s="2" t="s">
        <v>5</v>
      </c>
      <c r="C87" s="16">
        <f t="shared" si="11"/>
        <v>3.0949899374053295E-2</v>
      </c>
      <c r="D87" s="9">
        <f t="shared" si="12"/>
        <v>1201.065295987107</v>
      </c>
      <c r="E87" s="9">
        <f t="shared" si="13"/>
        <v>22746.56852598711</v>
      </c>
      <c r="F87" s="9">
        <f t="shared" si="10"/>
        <v>1064960.5</v>
      </c>
      <c r="G87" s="11">
        <f t="shared" si="14"/>
        <v>21.359072497042952</v>
      </c>
    </row>
    <row r="88" spans="2:9" ht="12.7" customHeight="1">
      <c r="B88" s="2" t="s">
        <v>8</v>
      </c>
      <c r="C88" s="16">
        <f t="shared" si="11"/>
        <v>1.4868604532500117E-2</v>
      </c>
      <c r="D88" s="9">
        <f t="shared" si="12"/>
        <v>577.00235751699427</v>
      </c>
      <c r="E88" s="9">
        <f t="shared" si="13"/>
        <v>10927.652067516996</v>
      </c>
      <c r="F88" s="9">
        <f t="shared" si="10"/>
        <v>1107558</v>
      </c>
      <c r="G88" s="11">
        <f t="shared" si="14"/>
        <v>9.866437755419577</v>
      </c>
    </row>
    <row r="89" spans="2:9" ht="12.7" customHeight="1">
      <c r="B89" s="2" t="s">
        <v>9</v>
      </c>
      <c r="C89" s="16">
        <f t="shared" si="11"/>
        <v>4.3518938564480428E-2</v>
      </c>
      <c r="D89" s="9">
        <f t="shared" si="12"/>
        <v>1688.8289747336614</v>
      </c>
      <c r="E89" s="9">
        <f t="shared" si="13"/>
        <v>31984.15950473366</v>
      </c>
      <c r="F89" s="9">
        <f t="shared" si="10"/>
        <v>2111747</v>
      </c>
      <c r="G89" s="11">
        <f t="shared" si="14"/>
        <v>15.145829261144284</v>
      </c>
    </row>
    <row r="90" spans="2:9" ht="12.7" customHeight="1">
      <c r="B90" s="2" t="s">
        <v>10</v>
      </c>
      <c r="C90" s="16">
        <f t="shared" si="11"/>
        <v>1.3990206585522507E-2</v>
      </c>
      <c r="D90" s="9">
        <f t="shared" si="12"/>
        <v>542.91457980145196</v>
      </c>
      <c r="E90" s="9">
        <f t="shared" si="13"/>
        <v>10282.075199801451</v>
      </c>
      <c r="F90" s="9">
        <f t="shared" si="10"/>
        <v>590272</v>
      </c>
      <c r="G90" s="11">
        <f t="shared" si="14"/>
        <v>17.419215547749936</v>
      </c>
    </row>
    <row r="91" spans="2:9" ht="12.7" customHeight="1">
      <c r="B91" s="2" t="s">
        <v>11</v>
      </c>
      <c r="C91" s="16">
        <f t="shared" si="11"/>
        <v>5.1001629031415939E-2</v>
      </c>
      <c r="D91" s="9">
        <f t="shared" si="12"/>
        <v>1979.2079427500867</v>
      </c>
      <c r="E91" s="9">
        <f t="shared" si="13"/>
        <v>37483.548352750084</v>
      </c>
      <c r="F91" s="9">
        <f t="shared" si="10"/>
        <v>2507332.5</v>
      </c>
      <c r="G91" s="11">
        <f t="shared" si="14"/>
        <v>14.949572245703386</v>
      </c>
    </row>
    <row r="92" spans="2:9" ht="12.7" customHeight="1">
      <c r="B92" s="2" t="s">
        <v>12</v>
      </c>
      <c r="C92" s="16">
        <f t="shared" si="11"/>
        <v>5.9541969990380028E-2</v>
      </c>
      <c r="D92" s="9">
        <f t="shared" si="12"/>
        <v>2310.6308988553446</v>
      </c>
      <c r="E92" s="9">
        <f t="shared" si="13"/>
        <v>43760.255378855341</v>
      </c>
      <c r="F92" s="9">
        <f t="shared" si="10"/>
        <v>2089804.5</v>
      </c>
      <c r="G92" s="11">
        <f t="shared" si="14"/>
        <v>20.939879964300651</v>
      </c>
    </row>
    <row r="93" spans="2:9" ht="12.7" customHeight="1">
      <c r="B93" s="2" t="s">
        <v>13</v>
      </c>
      <c r="C93" s="16">
        <f t="shared" si="11"/>
        <v>0.14478860794504869</v>
      </c>
      <c r="D93" s="9">
        <f t="shared" si="12"/>
        <v>5618.7766608013544</v>
      </c>
      <c r="E93" s="9">
        <f t="shared" si="13"/>
        <v>106412.10663080135</v>
      </c>
      <c r="F93" s="9">
        <f t="shared" si="10"/>
        <v>7536276.5</v>
      </c>
      <c r="G93" s="11">
        <f t="shared" si="14"/>
        <v>14.119984402217906</v>
      </c>
    </row>
    <row r="94" spans="2:9" ht="12.7" customHeight="1">
      <c r="B94" s="2" t="s">
        <v>14</v>
      </c>
      <c r="C94" s="16">
        <f t="shared" si="11"/>
        <v>0.11656036821976726</v>
      </c>
      <c r="D94" s="9">
        <f t="shared" si="12"/>
        <v>4523.3301557550931</v>
      </c>
      <c r="E94" s="9">
        <f t="shared" si="13"/>
        <v>85665.816585755092</v>
      </c>
      <c r="F94" s="9">
        <f t="shared" si="10"/>
        <v>5059329.5</v>
      </c>
      <c r="G94" s="11">
        <f t="shared" si="14"/>
        <v>16.932246967855146</v>
      </c>
    </row>
    <row r="95" spans="2:9" ht="12.7" customHeight="1">
      <c r="B95" s="2" t="s">
        <v>15</v>
      </c>
      <c r="C95" s="16">
        <f t="shared" si="11"/>
        <v>2.5537113446610887E-2</v>
      </c>
      <c r="D95" s="9">
        <f t="shared" si="12"/>
        <v>991.01261525016616</v>
      </c>
      <c r="E95" s="9">
        <f t="shared" si="13"/>
        <v>18768.452005250165</v>
      </c>
      <c r="F95" s="9">
        <f t="shared" si="10"/>
        <v>1101818</v>
      </c>
      <c r="G95" s="11">
        <f t="shared" si="14"/>
        <v>17.034076413028433</v>
      </c>
    </row>
    <row r="96" spans="2:9" ht="12.7" customHeight="1">
      <c r="B96" s="2" t="s">
        <v>16</v>
      </c>
      <c r="C96" s="16">
        <f t="shared" si="11"/>
        <v>3.3140341654699278E-2</v>
      </c>
      <c r="D96" s="9">
        <f t="shared" si="12"/>
        <v>1286.0692623764878</v>
      </c>
      <c r="E96" s="9">
        <f t="shared" si="13"/>
        <v>24356.429832376489</v>
      </c>
      <c r="F96" s="9">
        <f t="shared" si="10"/>
        <v>2757317.5</v>
      </c>
      <c r="G96" s="11">
        <f t="shared" si="14"/>
        <v>8.8333787575701699</v>
      </c>
    </row>
    <row r="97" spans="2:9" ht="12.7" customHeight="1">
      <c r="B97" s="2" t="s">
        <v>17</v>
      </c>
      <c r="C97" s="16">
        <f t="shared" si="11"/>
        <v>0.1616167310079947</v>
      </c>
      <c r="D97" s="9">
        <f t="shared" si="12"/>
        <v>6271.8215823124428</v>
      </c>
      <c r="E97" s="9">
        <f t="shared" si="13"/>
        <v>118779.90304231246</v>
      </c>
      <c r="F97" s="9">
        <f t="shared" si="10"/>
        <v>6474995.5</v>
      </c>
      <c r="G97" s="11">
        <f t="shared" si="14"/>
        <v>18.344399319244694</v>
      </c>
    </row>
    <row r="98" spans="2:9" ht="12.7" customHeight="1">
      <c r="B98" s="2" t="s">
        <v>18</v>
      </c>
      <c r="C98" s="16">
        <f t="shared" si="11"/>
        <v>2.8535316721797419E-2</v>
      </c>
      <c r="D98" s="9">
        <f t="shared" si="12"/>
        <v>1107.3631681427657</v>
      </c>
      <c r="E98" s="9">
        <f t="shared" si="13"/>
        <v>20971.975688142767</v>
      </c>
      <c r="F98" s="9">
        <f t="shared" si="10"/>
        <v>1469433.5</v>
      </c>
      <c r="G98" s="11">
        <f t="shared" si="14"/>
        <v>14.272150245753053</v>
      </c>
    </row>
    <row r="99" spans="2:9" ht="12.7" customHeight="1">
      <c r="B99" s="2" t="s">
        <v>19</v>
      </c>
      <c r="C99" s="16">
        <f t="shared" si="11"/>
        <v>3.3990425148908536E-3</v>
      </c>
      <c r="D99" s="9">
        <f t="shared" si="12"/>
        <v>131.90582479381712</v>
      </c>
      <c r="E99" s="9">
        <f t="shared" si="13"/>
        <v>2498.1197047938167</v>
      </c>
      <c r="F99" s="9">
        <f t="shared" si="10"/>
        <v>642633.5</v>
      </c>
      <c r="G99" s="11">
        <f t="shared" si="14"/>
        <v>3.8873163393968988</v>
      </c>
      <c r="H99" s="11">
        <f>G104-G99</f>
        <v>12.649449357762842</v>
      </c>
      <c r="I99" s="9">
        <f>H99*F99/1000</f>
        <v>8128.959913851887</v>
      </c>
    </row>
    <row r="100" spans="2:9" ht="12.7" customHeight="1">
      <c r="B100" s="2" t="s">
        <v>20</v>
      </c>
      <c r="C100" s="16">
        <f t="shared" si="11"/>
        <v>3.9289979553044085E-3</v>
      </c>
      <c r="D100" s="9">
        <f t="shared" si="12"/>
        <v>152.47167802027059</v>
      </c>
      <c r="E100" s="9">
        <f t="shared" si="13"/>
        <v>2887.6094280202706</v>
      </c>
      <c r="F100" s="9">
        <f t="shared" si="10"/>
        <v>2190333.5</v>
      </c>
      <c r="G100" s="11">
        <f t="shared" si="14"/>
        <v>1.3183423565499366</v>
      </c>
      <c r="H100" s="11">
        <f>G104-G100</f>
        <v>15.218423340609803</v>
      </c>
      <c r="I100" s="9">
        <f>H100*F100/1000</f>
        <v>33333.42246011956</v>
      </c>
    </row>
    <row r="101" spans="2:9" ht="12.7" customHeight="1">
      <c r="B101" s="2" t="s">
        <v>21</v>
      </c>
      <c r="C101" s="16">
        <f t="shared" si="11"/>
        <v>1.7249573922690865E-2</v>
      </c>
      <c r="D101" s="9">
        <f t="shared" si="12"/>
        <v>669.40006359041388</v>
      </c>
      <c r="E101" s="9">
        <f t="shared" si="13"/>
        <v>12677.540903590414</v>
      </c>
      <c r="F101" s="9">
        <f t="shared" si="10"/>
        <v>320514.5</v>
      </c>
      <c r="G101" s="11">
        <f t="shared" si="14"/>
        <v>39.553720357707419</v>
      </c>
    </row>
    <row r="102" spans="2:9" ht="12.7" customHeight="1">
      <c r="B102" s="2" t="s">
        <v>22</v>
      </c>
      <c r="C102" s="16">
        <f t="shared" si="11"/>
        <v>1.3244720548536847E-3</v>
      </c>
      <c r="D102" s="9">
        <f t="shared" si="12"/>
        <v>51.398468258772873</v>
      </c>
      <c r="E102" s="9">
        <f t="shared" si="13"/>
        <v>973.41816825877277</v>
      </c>
      <c r="F102" s="9">
        <f t="shared" si="10"/>
        <v>168665.5</v>
      </c>
      <c r="G102" s="11">
        <f t="shared" si="14"/>
        <v>5.7712938820255051</v>
      </c>
    </row>
    <row r="103" spans="2:9" ht="12.7" customHeight="1" thickBot="1">
      <c r="B103" s="34" t="s">
        <v>55</v>
      </c>
      <c r="C103" s="43">
        <f>SUM(C85:C102)</f>
        <v>1</v>
      </c>
      <c r="D103" s="35">
        <f>SUM(D85:D102)</f>
        <v>38806.759320000077</v>
      </c>
      <c r="E103" s="35">
        <f>SUM(E85:E102)</f>
        <v>734948.0607700001</v>
      </c>
      <c r="F103" s="35">
        <f t="shared" si="10"/>
        <v>46950562</v>
      </c>
      <c r="G103" s="37"/>
      <c r="H103" s="44"/>
      <c r="I103" s="35">
        <f>I99+I100</f>
        <v>41462.38237397145</v>
      </c>
    </row>
    <row r="104" spans="2:9" ht="12.7" customHeight="1">
      <c r="B104" s="7" t="s">
        <v>74</v>
      </c>
      <c r="D104" s="9"/>
      <c r="E104" s="9">
        <f>E103-E99-E100</f>
        <v>729562.331637186</v>
      </c>
      <c r="F104" s="9">
        <f>F103-F99-F100</f>
        <v>44117595</v>
      </c>
      <c r="G104" s="11">
        <f>E104*1000/F104</f>
        <v>16.536765697159741</v>
      </c>
      <c r="I104" s="9"/>
    </row>
    <row r="105" spans="2:9" ht="12.7" customHeight="1">
      <c r="F105" s="9"/>
      <c r="G105" s="11"/>
    </row>
    <row r="106" spans="2:9" ht="12.7" customHeight="1">
      <c r="B106" s="2" t="s">
        <v>72</v>
      </c>
      <c r="D106" s="9">
        <f>B77</f>
        <v>38806.75932000007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2:N101"/>
  <sheetViews>
    <sheetView topLeftCell="A13" zoomScaleNormal="100" workbookViewId="0">
      <selection activeCell="D23" sqref="D23:D41"/>
    </sheetView>
  </sheetViews>
  <sheetFormatPr baseColWidth="10" defaultColWidth="11" defaultRowHeight="13.15"/>
  <cols>
    <col min="1" max="1" width="5" style="2" customWidth="1"/>
    <col min="2" max="2" width="11" style="2"/>
    <col min="3" max="3" width="13.3984375" style="2" customWidth="1"/>
    <col min="4" max="4" width="19.69921875" style="2" customWidth="1"/>
    <col min="5" max="5" width="13.8984375" style="2" customWidth="1"/>
    <col min="6" max="6" width="11" style="2"/>
    <col min="7" max="7" width="18.8984375" style="2" customWidth="1"/>
    <col min="8" max="8" width="13.3984375" style="2" customWidth="1"/>
    <col min="9" max="9" width="14.3984375" style="2" bestFit="1" customWidth="1"/>
    <col min="10" max="16384" width="11" style="2"/>
  </cols>
  <sheetData>
    <row r="2" spans="2:6">
      <c r="B2" s="7" t="s">
        <v>26</v>
      </c>
    </row>
    <row r="3" spans="2:6">
      <c r="B3" s="8" t="s">
        <v>48</v>
      </c>
      <c r="C3" s="9"/>
    </row>
    <row r="5" spans="2:6">
      <c r="B5" s="7" t="s">
        <v>96</v>
      </c>
      <c r="F5" s="9"/>
    </row>
    <row r="6" spans="2:6">
      <c r="B6" s="9">
        <f>+Resumen!D3</f>
        <v>24648.854739999995</v>
      </c>
      <c r="D6" s="2" t="s">
        <v>89</v>
      </c>
      <c r="F6" s="9">
        <f>+Resumen!C9</f>
        <v>13995.679980000001</v>
      </c>
    </row>
    <row r="8" spans="2:6">
      <c r="B8" s="7" t="s">
        <v>66</v>
      </c>
    </row>
    <row r="9" spans="2:6">
      <c r="B9" s="2" t="s">
        <v>95</v>
      </c>
    </row>
    <row r="10" spans="2:6">
      <c r="B10" s="2" t="s">
        <v>27</v>
      </c>
    </row>
    <row r="12" spans="2:6">
      <c r="B12" s="7" t="s">
        <v>64</v>
      </c>
    </row>
    <row r="13" spans="2:6">
      <c r="B13" s="2" t="s">
        <v>37</v>
      </c>
    </row>
    <row r="18" spans="1:7">
      <c r="B18" s="7" t="s">
        <v>24</v>
      </c>
    </row>
    <row r="20" spans="1:7">
      <c r="D20" s="54" t="s">
        <v>91</v>
      </c>
    </row>
    <row r="21" spans="1:7">
      <c r="C21" s="20" t="s">
        <v>28</v>
      </c>
    </row>
    <row r="22" spans="1:7" ht="26.95" thickBot="1">
      <c r="A22" s="10"/>
      <c r="B22" s="45"/>
      <c r="C22" s="45" t="s">
        <v>50</v>
      </c>
      <c r="D22" s="45" t="s">
        <v>59</v>
      </c>
      <c r="E22" s="45" t="s">
        <v>60</v>
      </c>
      <c r="F22" s="45" t="s">
        <v>61</v>
      </c>
      <c r="G22" s="45" t="s">
        <v>62</v>
      </c>
    </row>
    <row r="23" spans="1:7">
      <c r="B23" s="2" t="s">
        <v>3</v>
      </c>
      <c r="C23" s="9">
        <v>8421302.5</v>
      </c>
      <c r="D23" s="9">
        <f>M49+D81</f>
        <v>2932.9305665477245</v>
      </c>
      <c r="E23" s="11">
        <f t="shared" ref="E23:E41" si="0">D23*1000/C23</f>
        <v>0.3482751708002087</v>
      </c>
      <c r="F23" s="11">
        <f>E23-E$41</f>
        <v>-0.17672077578718254</v>
      </c>
      <c r="G23" s="9">
        <f t="shared" ref="G23:G41" si="1">F23*C23/1000</f>
        <v>-1488.2191109385396</v>
      </c>
    </row>
    <row r="24" spans="1:7">
      <c r="B24" s="2" t="s">
        <v>4</v>
      </c>
      <c r="C24" s="9">
        <v>1336267.5</v>
      </c>
      <c r="D24" s="9">
        <f t="shared" ref="D24:D40" si="2">M50+D82</f>
        <v>177.35329417678693</v>
      </c>
      <c r="E24" s="11">
        <f t="shared" si="0"/>
        <v>0.13272289730670464</v>
      </c>
      <c r="F24" s="11">
        <f t="shared" ref="F24:F41" si="3">E24-E$41</f>
        <v>-0.39227304928068663</v>
      </c>
      <c r="G24" s="9">
        <f t="shared" si="1"/>
        <v>-524.1817268796799</v>
      </c>
    </row>
    <row r="25" spans="1:7">
      <c r="B25" s="2" t="s">
        <v>5</v>
      </c>
      <c r="C25" s="9">
        <v>1064960.5</v>
      </c>
      <c r="D25" s="9">
        <f t="shared" si="2"/>
        <v>140.44930965720422</v>
      </c>
      <c r="E25" s="11">
        <f t="shared" si="0"/>
        <v>0.13188217746780675</v>
      </c>
      <c r="F25" s="11">
        <f t="shared" si="3"/>
        <v>-0.39311376911958451</v>
      </c>
      <c r="G25" s="9">
        <f t="shared" si="1"/>
        <v>-418.65063611847728</v>
      </c>
    </row>
    <row r="26" spans="1:7">
      <c r="B26" s="2" t="s">
        <v>8</v>
      </c>
      <c r="C26" s="9">
        <v>1107558</v>
      </c>
      <c r="D26" s="9">
        <f t="shared" si="2"/>
        <v>3798.0623624174823</v>
      </c>
      <c r="E26" s="11">
        <f t="shared" si="0"/>
        <v>3.4292220925833972</v>
      </c>
      <c r="F26" s="11">
        <f t="shared" si="3"/>
        <v>2.9042261459960059</v>
      </c>
      <c r="G26" s="9">
        <f t="shared" si="1"/>
        <v>3216.5989018070441</v>
      </c>
    </row>
    <row r="27" spans="1:7">
      <c r="B27" s="2" t="s">
        <v>9</v>
      </c>
      <c r="C27" s="9">
        <v>2111747</v>
      </c>
      <c r="D27" s="9">
        <f t="shared" si="2"/>
        <v>1556.2028529051049</v>
      </c>
      <c r="E27" s="11">
        <f t="shared" si="0"/>
        <v>0.73692674970302074</v>
      </c>
      <c r="F27" s="11">
        <f t="shared" si="3"/>
        <v>0.21193080311562951</v>
      </c>
      <c r="G27" s="9">
        <f t="shared" si="1"/>
        <v>447.54423768702128</v>
      </c>
    </row>
    <row r="28" spans="1:7">
      <c r="B28" s="2" t="s">
        <v>10</v>
      </c>
      <c r="C28" s="9">
        <v>590272</v>
      </c>
      <c r="D28" s="9">
        <f t="shared" si="2"/>
        <v>107.24145769188834</v>
      </c>
      <c r="E28" s="11">
        <f t="shared" si="0"/>
        <v>0.18168142431266998</v>
      </c>
      <c r="F28" s="11">
        <f t="shared" si="3"/>
        <v>-0.34331452227472126</v>
      </c>
      <c r="G28" s="9">
        <f t="shared" si="1"/>
        <v>-202.64894969214427</v>
      </c>
    </row>
    <row r="29" spans="1:7">
      <c r="B29" s="2" t="s">
        <v>11</v>
      </c>
      <c r="C29" s="9">
        <v>2507332.5</v>
      </c>
      <c r="D29" s="9">
        <f t="shared" si="2"/>
        <v>5593.9140746214316</v>
      </c>
      <c r="E29" s="11">
        <f t="shared" si="0"/>
        <v>2.2310220421988034</v>
      </c>
      <c r="F29" s="11">
        <f t="shared" si="3"/>
        <v>1.7060260956114122</v>
      </c>
      <c r="G29" s="9">
        <f t="shared" si="1"/>
        <v>4277.5746753746007</v>
      </c>
    </row>
    <row r="30" spans="1:7">
      <c r="B30" s="2" t="s">
        <v>12</v>
      </c>
      <c r="C30" s="9">
        <v>2089804.5</v>
      </c>
      <c r="D30" s="9">
        <f t="shared" si="2"/>
        <v>372.0070997384305</v>
      </c>
      <c r="E30" s="11">
        <f t="shared" si="0"/>
        <v>0.17801047884547599</v>
      </c>
      <c r="F30" s="11">
        <f t="shared" si="3"/>
        <v>-0.34698546774191524</v>
      </c>
      <c r="G30" s="9">
        <f t="shared" si="1"/>
        <v>-725.13179192165921</v>
      </c>
    </row>
    <row r="31" spans="1:7">
      <c r="B31" s="2" t="s">
        <v>13</v>
      </c>
      <c r="C31" s="9">
        <v>7536276.5</v>
      </c>
      <c r="D31" s="9">
        <f t="shared" si="2"/>
        <v>2555.2541749399215</v>
      </c>
      <c r="E31" s="11">
        <f t="shared" si="0"/>
        <v>0.33906056590942779</v>
      </c>
      <c r="F31" s="11">
        <f t="shared" si="3"/>
        <v>-0.18593538067796345</v>
      </c>
      <c r="G31" s="9">
        <f t="shared" si="1"/>
        <v>-1401.2604399218899</v>
      </c>
    </row>
    <row r="32" spans="1:7">
      <c r="B32" s="2" t="s">
        <v>14</v>
      </c>
      <c r="C32" s="9">
        <v>5059329.5</v>
      </c>
      <c r="D32" s="9">
        <f t="shared" si="2"/>
        <v>730.60778348316978</v>
      </c>
      <c r="E32" s="11">
        <f t="shared" si="0"/>
        <v>0.14440802550677312</v>
      </c>
      <c r="F32" s="11">
        <f t="shared" si="3"/>
        <v>-0.38058792108061812</v>
      </c>
      <c r="G32" s="9">
        <f t="shared" si="1"/>
        <v>-1925.5196964668432</v>
      </c>
    </row>
    <row r="33" spans="1:14">
      <c r="B33" s="2" t="s">
        <v>15</v>
      </c>
      <c r="C33" s="9">
        <v>1101818</v>
      </c>
      <c r="D33" s="9">
        <f t="shared" si="2"/>
        <v>1041.2822466625912</v>
      </c>
      <c r="E33" s="11">
        <f t="shared" si="0"/>
        <v>0.94505830061098228</v>
      </c>
      <c r="F33" s="11">
        <f t="shared" si="3"/>
        <v>0.42006235402359104</v>
      </c>
      <c r="G33" s="9">
        <f t="shared" si="1"/>
        <v>462.83226278556504</v>
      </c>
    </row>
    <row r="34" spans="1:14">
      <c r="B34" s="2" t="s">
        <v>16</v>
      </c>
      <c r="C34" s="9">
        <v>2757317.5</v>
      </c>
      <c r="D34" s="9">
        <f t="shared" si="2"/>
        <v>1684.2479406905263</v>
      </c>
      <c r="E34" s="11">
        <f t="shared" si="0"/>
        <v>0.61082843767194972</v>
      </c>
      <c r="F34" s="11">
        <f t="shared" si="3"/>
        <v>8.5832491084558482E-2</v>
      </c>
      <c r="G34" s="9">
        <f t="shared" si="1"/>
        <v>236.66742973604707</v>
      </c>
    </row>
    <row r="35" spans="1:14">
      <c r="B35" s="2" t="s">
        <v>17</v>
      </c>
      <c r="C35" s="9">
        <v>6474995.5</v>
      </c>
      <c r="D35" s="9">
        <f t="shared" si="2"/>
        <v>2098.1446564804742</v>
      </c>
      <c r="E35" s="11">
        <f t="shared" si="0"/>
        <v>0.32403800998479065</v>
      </c>
      <c r="F35" s="11">
        <f t="shared" si="3"/>
        <v>-0.20095793660260058</v>
      </c>
      <c r="G35" s="9">
        <f t="shared" si="1"/>
        <v>-1301.201735191124</v>
      </c>
    </row>
    <row r="36" spans="1:14">
      <c r="B36" s="2" t="s">
        <v>18</v>
      </c>
      <c r="C36" s="9">
        <v>1469433.5</v>
      </c>
      <c r="D36" s="9">
        <f t="shared" si="2"/>
        <v>731.28880632938433</v>
      </c>
      <c r="E36" s="11">
        <f t="shared" si="0"/>
        <v>0.49766716651647341</v>
      </c>
      <c r="F36" s="11">
        <f t="shared" si="3"/>
        <v>-2.7328780070917824E-2</v>
      </c>
      <c r="G36" s="9">
        <f t="shared" si="1"/>
        <v>-40.157824950339027</v>
      </c>
    </row>
    <row r="37" spans="1:14">
      <c r="B37" s="2" t="s">
        <v>19</v>
      </c>
      <c r="C37" s="9">
        <v>642633.5</v>
      </c>
      <c r="D37" s="9">
        <f t="shared" si="2"/>
        <v>156.40320431815354</v>
      </c>
      <c r="E37" s="11">
        <f t="shared" si="0"/>
        <v>0.24337854207437606</v>
      </c>
      <c r="F37" s="11">
        <f t="shared" si="3"/>
        <v>-0.2816174045130152</v>
      </c>
      <c r="G37" s="9">
        <f t="shared" si="1"/>
        <v>-180.97677832311476</v>
      </c>
    </row>
    <row r="38" spans="1:14">
      <c r="B38" s="2" t="s">
        <v>20</v>
      </c>
      <c r="C38" s="9">
        <v>2190333.5</v>
      </c>
      <c r="D38" s="9">
        <f t="shared" si="2"/>
        <v>647.0619592041985</v>
      </c>
      <c r="E38" s="11">
        <f t="shared" si="0"/>
        <v>0.29541709479592881</v>
      </c>
      <c r="F38" s="11">
        <f t="shared" si="3"/>
        <v>-0.22957885179146242</v>
      </c>
      <c r="G38" s="9">
        <f t="shared" si="1"/>
        <v>-502.85424997037518</v>
      </c>
    </row>
    <row r="39" spans="1:14">
      <c r="B39" s="2" t="s">
        <v>21</v>
      </c>
      <c r="C39" s="9">
        <v>320514.5</v>
      </c>
      <c r="D39" s="9">
        <f t="shared" si="2"/>
        <v>305.20499502199283</v>
      </c>
      <c r="E39" s="11">
        <f t="shared" si="0"/>
        <v>0.95223459475934114</v>
      </c>
      <c r="F39" s="11">
        <f t="shared" si="3"/>
        <v>0.4272386481719499</v>
      </c>
      <c r="G39" s="9">
        <f t="shared" si="1"/>
        <v>136.93618169950841</v>
      </c>
    </row>
    <row r="40" spans="1:14">
      <c r="B40" s="2" t="s">
        <v>22</v>
      </c>
      <c r="C40" s="9">
        <v>168665.5</v>
      </c>
      <c r="D40" s="9">
        <f t="shared" si="2"/>
        <v>21.197955113534423</v>
      </c>
      <c r="E40" s="11">
        <f t="shared" si="0"/>
        <v>0.12568044510308524</v>
      </c>
      <c r="F40" s="11">
        <f t="shared" si="3"/>
        <v>-0.399315501484306</v>
      </c>
      <c r="G40" s="9">
        <f t="shared" si="1"/>
        <v>-67.350748715601213</v>
      </c>
    </row>
    <row r="41" spans="1:14" ht="13.8" thickBot="1">
      <c r="A41" s="7"/>
      <c r="B41" s="34" t="s">
        <v>55</v>
      </c>
      <c r="C41" s="35">
        <v>46950562</v>
      </c>
      <c r="D41" s="36">
        <f>SUM(D23:D40)</f>
        <v>24648.854740000002</v>
      </c>
      <c r="E41" s="37">
        <f t="shared" si="0"/>
        <v>0.52499594658739124</v>
      </c>
      <c r="F41" s="38">
        <f t="shared" si="3"/>
        <v>0</v>
      </c>
      <c r="G41" s="35">
        <f t="shared" si="1"/>
        <v>0</v>
      </c>
    </row>
    <row r="45" spans="1:14">
      <c r="B45" s="13" t="s">
        <v>93</v>
      </c>
    </row>
    <row r="46" spans="1:14">
      <c r="B46" s="2" t="s">
        <v>90</v>
      </c>
    </row>
    <row r="48" spans="1:14" ht="48.7" customHeight="1" thickBot="1">
      <c r="B48" s="21" t="s">
        <v>51</v>
      </c>
      <c r="C48" s="48" t="s">
        <v>52</v>
      </c>
      <c r="D48" s="48" t="s">
        <v>53</v>
      </c>
      <c r="E48" s="48" t="s">
        <v>77</v>
      </c>
      <c r="F48" s="48" t="s">
        <v>78</v>
      </c>
      <c r="G48" s="48" t="s">
        <v>79</v>
      </c>
      <c r="H48" s="49" t="s">
        <v>84</v>
      </c>
      <c r="I48" s="49" t="s">
        <v>83</v>
      </c>
      <c r="J48" s="49" t="s">
        <v>80</v>
      </c>
      <c r="K48" s="49" t="s">
        <v>82</v>
      </c>
      <c r="L48" s="49" t="s">
        <v>81</v>
      </c>
      <c r="M48" s="22" t="s">
        <v>55</v>
      </c>
      <c r="N48" s="22" t="s">
        <v>76</v>
      </c>
    </row>
    <row r="49" spans="2:13">
      <c r="B49" s="23" t="s">
        <v>3</v>
      </c>
      <c r="C49" s="24">
        <v>0</v>
      </c>
      <c r="D49" s="24">
        <v>0</v>
      </c>
      <c r="E49" s="24">
        <v>0</v>
      </c>
      <c r="F49" s="24">
        <v>0</v>
      </c>
      <c r="G49" s="24">
        <v>1874.5375200000001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24">
        <f>SUM(C49:L49)</f>
        <v>1874.5375200000001</v>
      </c>
    </row>
    <row r="50" spans="2:13">
      <c r="B50" s="23" t="s">
        <v>4</v>
      </c>
      <c r="C50" s="24">
        <v>0</v>
      </c>
      <c r="D50" s="24">
        <v>0</v>
      </c>
      <c r="E50" s="24">
        <v>0</v>
      </c>
      <c r="F50" s="24">
        <v>0</v>
      </c>
      <c r="G50" s="24">
        <v>9.4106000000000005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24">
        <f t="shared" ref="M50:M71" si="4">SUM(C50:L50)</f>
        <v>9.4106000000000005</v>
      </c>
    </row>
    <row r="51" spans="2:13">
      <c r="B51" s="23" t="s">
        <v>5</v>
      </c>
      <c r="C51" s="24">
        <v>0</v>
      </c>
      <c r="D51" s="24">
        <v>0</v>
      </c>
      <c r="E51" s="24">
        <v>0</v>
      </c>
      <c r="F51" s="24">
        <v>0</v>
      </c>
      <c r="G51" s="24">
        <v>6.6046000000000005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24">
        <f t="shared" si="4"/>
        <v>6.6046000000000005</v>
      </c>
    </row>
    <row r="52" spans="2:13">
      <c r="B52" s="23" t="s">
        <v>8</v>
      </c>
      <c r="C52" s="24">
        <v>0</v>
      </c>
      <c r="D52" s="24">
        <v>0</v>
      </c>
      <c r="E52" s="24">
        <v>0</v>
      </c>
      <c r="F52" s="24">
        <v>0</v>
      </c>
      <c r="G52" s="24">
        <v>3658.8639799999996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24">
        <f t="shared" si="4"/>
        <v>3658.8639799999996</v>
      </c>
    </row>
    <row r="53" spans="2:13">
      <c r="B53" s="23" t="s">
        <v>9</v>
      </c>
      <c r="C53" s="24">
        <v>0</v>
      </c>
      <c r="D53" s="24">
        <v>0</v>
      </c>
      <c r="E53" s="24">
        <v>0</v>
      </c>
      <c r="F53" s="24">
        <v>0</v>
      </c>
      <c r="G53" s="24">
        <v>1290.79755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24">
        <f t="shared" si="4"/>
        <v>1290.79755</v>
      </c>
    </row>
    <row r="54" spans="2:13">
      <c r="B54" s="23" t="s">
        <v>10</v>
      </c>
      <c r="C54" s="24">
        <v>0</v>
      </c>
      <c r="D54" s="24">
        <v>0</v>
      </c>
      <c r="E54" s="24">
        <v>0</v>
      </c>
      <c r="F54" s="24">
        <v>0</v>
      </c>
      <c r="G54" s="24">
        <v>33.055810000000001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24">
        <f t="shared" si="4"/>
        <v>33.055810000000001</v>
      </c>
    </row>
    <row r="55" spans="2:13">
      <c r="B55" s="23" t="s">
        <v>11</v>
      </c>
      <c r="C55" s="24">
        <v>0</v>
      </c>
      <c r="D55" s="24">
        <v>0</v>
      </c>
      <c r="E55" s="24">
        <v>0</v>
      </c>
      <c r="F55" s="24">
        <v>0</v>
      </c>
      <c r="G55" s="24">
        <v>5278.7914099999998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24">
        <f t="shared" si="4"/>
        <v>5278.7914099999998</v>
      </c>
    </row>
    <row r="56" spans="2:13">
      <c r="B56" s="23" t="s">
        <v>12</v>
      </c>
      <c r="C56" s="24">
        <v>0</v>
      </c>
      <c r="D56" s="24">
        <v>0</v>
      </c>
      <c r="E56" s="24">
        <v>0</v>
      </c>
      <c r="F56" s="24">
        <v>0</v>
      </c>
      <c r="G56" s="24">
        <v>109.35954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24">
        <f t="shared" si="4"/>
        <v>109.35954</v>
      </c>
    </row>
    <row r="57" spans="2:13">
      <c r="B57" s="23" t="s">
        <v>13</v>
      </c>
      <c r="C57" s="24">
        <v>0</v>
      </c>
      <c r="D57" s="24">
        <v>0</v>
      </c>
      <c r="E57" s="24">
        <v>0</v>
      </c>
      <c r="F57" s="24">
        <v>0</v>
      </c>
      <c r="G57" s="24">
        <v>1608.09159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24">
        <f t="shared" si="4"/>
        <v>1608.09159</v>
      </c>
    </row>
    <row r="58" spans="2:13">
      <c r="B58" s="23" t="s">
        <v>14</v>
      </c>
      <c r="C58" s="24">
        <v>0</v>
      </c>
      <c r="D58" s="24">
        <v>0</v>
      </c>
      <c r="E58" s="24">
        <v>0</v>
      </c>
      <c r="F58" s="24">
        <v>0</v>
      </c>
      <c r="G58" s="24">
        <v>94.748999999999995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24">
        <f t="shared" si="4"/>
        <v>94.748999999999995</v>
      </c>
    </row>
    <row r="59" spans="2:13">
      <c r="B59" s="23" t="s">
        <v>15</v>
      </c>
      <c r="C59" s="24">
        <v>0</v>
      </c>
      <c r="D59" s="24">
        <v>0</v>
      </c>
      <c r="E59" s="24">
        <v>0</v>
      </c>
      <c r="F59" s="24">
        <v>0</v>
      </c>
      <c r="G59" s="24">
        <v>902.80527000000006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24">
        <f t="shared" si="4"/>
        <v>902.80527000000006</v>
      </c>
    </row>
    <row r="60" spans="2:13">
      <c r="B60" s="23" t="s">
        <v>16</v>
      </c>
      <c r="C60" s="24">
        <v>0</v>
      </c>
      <c r="D60" s="24">
        <v>0</v>
      </c>
      <c r="E60" s="24">
        <v>0</v>
      </c>
      <c r="F60" s="24">
        <v>0</v>
      </c>
      <c r="G60" s="24">
        <v>1237.70705</v>
      </c>
      <c r="H60" s="46">
        <v>0</v>
      </c>
      <c r="I60" s="46">
        <v>100</v>
      </c>
      <c r="J60" s="46">
        <v>0</v>
      </c>
      <c r="K60" s="46">
        <v>0</v>
      </c>
      <c r="L60" s="46">
        <v>0</v>
      </c>
      <c r="M60" s="24">
        <f t="shared" si="4"/>
        <v>1337.70705</v>
      </c>
    </row>
    <row r="61" spans="2:13">
      <c r="B61" s="23" t="s">
        <v>17</v>
      </c>
      <c r="C61" s="24">
        <v>0</v>
      </c>
      <c r="D61" s="25">
        <v>0</v>
      </c>
      <c r="E61" s="24">
        <v>0</v>
      </c>
      <c r="F61" s="24">
        <v>0</v>
      </c>
      <c r="G61" s="24">
        <v>1284.3643400000001</v>
      </c>
      <c r="H61" s="25">
        <v>0</v>
      </c>
      <c r="I61" s="46">
        <v>0</v>
      </c>
      <c r="J61" s="46">
        <v>0</v>
      </c>
      <c r="K61" s="46">
        <v>0</v>
      </c>
      <c r="L61" s="46">
        <v>0</v>
      </c>
      <c r="M61" s="24">
        <f t="shared" si="4"/>
        <v>1284.3643400000001</v>
      </c>
    </row>
    <row r="62" spans="2:13">
      <c r="B62" s="23" t="s">
        <v>18</v>
      </c>
      <c r="C62" s="24">
        <v>0</v>
      </c>
      <c r="D62" s="24">
        <v>0</v>
      </c>
      <c r="E62" s="24">
        <v>0</v>
      </c>
      <c r="F62" s="24">
        <v>0</v>
      </c>
      <c r="G62" s="24">
        <v>546.60974999999996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24">
        <f t="shared" si="4"/>
        <v>546.60974999999996</v>
      </c>
    </row>
    <row r="63" spans="2:13">
      <c r="B63" s="23" t="s">
        <v>19</v>
      </c>
      <c r="C63" s="24">
        <v>0</v>
      </c>
      <c r="D63" s="24">
        <v>0</v>
      </c>
      <c r="E63" s="24">
        <v>0</v>
      </c>
      <c r="F63" s="24">
        <v>0</v>
      </c>
      <c r="G63" s="24">
        <v>75.636740000000003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24">
        <f t="shared" si="4"/>
        <v>75.636740000000003</v>
      </c>
    </row>
    <row r="64" spans="2:13">
      <c r="B64" s="23" t="s">
        <v>20</v>
      </c>
      <c r="C64" s="24">
        <v>0</v>
      </c>
      <c r="D64" s="24">
        <v>0</v>
      </c>
      <c r="E64" s="24">
        <v>0</v>
      </c>
      <c r="F64" s="24">
        <v>0</v>
      </c>
      <c r="G64" s="24">
        <v>371.77987000000002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24">
        <f t="shared" si="4"/>
        <v>371.77987000000002</v>
      </c>
    </row>
    <row r="65" spans="2:13">
      <c r="B65" s="23" t="s">
        <v>21</v>
      </c>
      <c r="C65" s="24">
        <v>0</v>
      </c>
      <c r="D65" s="24">
        <v>0</v>
      </c>
      <c r="E65" s="24">
        <v>0</v>
      </c>
      <c r="F65" s="24">
        <v>0</v>
      </c>
      <c r="G65" s="24">
        <v>264.92259000000001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24">
        <f t="shared" si="4"/>
        <v>264.92259000000001</v>
      </c>
    </row>
    <row r="66" spans="2:13">
      <c r="B66" s="23" t="s">
        <v>22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24">
        <f t="shared" si="4"/>
        <v>0</v>
      </c>
    </row>
    <row r="67" spans="2:13">
      <c r="B67" s="26" t="s">
        <v>40</v>
      </c>
      <c r="C67" s="27">
        <f>SUM(C49:C66)</f>
        <v>0</v>
      </c>
      <c r="D67" s="27">
        <f t="shared" ref="D67:M67" si="5">SUM(D49:D66)</f>
        <v>0</v>
      </c>
      <c r="E67" s="27">
        <f t="shared" si="5"/>
        <v>0</v>
      </c>
      <c r="F67" s="27">
        <f t="shared" si="5"/>
        <v>0</v>
      </c>
      <c r="G67" s="27">
        <f t="shared" si="5"/>
        <v>18648.087209999998</v>
      </c>
      <c r="H67" s="47">
        <f t="shared" si="5"/>
        <v>0</v>
      </c>
      <c r="I67" s="47">
        <f t="shared" si="5"/>
        <v>100</v>
      </c>
      <c r="J67" s="47">
        <f t="shared" si="5"/>
        <v>0</v>
      </c>
      <c r="K67" s="47">
        <f t="shared" si="5"/>
        <v>0</v>
      </c>
      <c r="L67" s="47">
        <f t="shared" si="5"/>
        <v>0</v>
      </c>
      <c r="M67" s="27">
        <f t="shared" si="5"/>
        <v>18748.087209999998</v>
      </c>
    </row>
    <row r="68" spans="2:13">
      <c r="B68" s="23" t="s">
        <v>38</v>
      </c>
      <c r="C68" s="24">
        <v>1841.0475200000001</v>
      </c>
      <c r="D68" s="24">
        <v>0</v>
      </c>
      <c r="E68" s="24">
        <v>0</v>
      </c>
      <c r="F68" s="24">
        <v>0</v>
      </c>
      <c r="G68" s="24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24">
        <f t="shared" si="4"/>
        <v>1841.0475200000001</v>
      </c>
    </row>
    <row r="69" spans="2:13">
      <c r="B69" s="23" t="s">
        <v>54</v>
      </c>
      <c r="C69" s="24">
        <v>0</v>
      </c>
      <c r="D69" s="25">
        <v>15.28149</v>
      </c>
      <c r="E69" s="24">
        <v>0</v>
      </c>
      <c r="F69" s="24">
        <v>0</v>
      </c>
      <c r="G69" s="24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24">
        <f t="shared" si="4"/>
        <v>15.28149</v>
      </c>
    </row>
    <row r="70" spans="2:13">
      <c r="B70" s="23" t="s">
        <v>39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24">
        <f t="shared" si="4"/>
        <v>0</v>
      </c>
    </row>
    <row r="71" spans="2:13">
      <c r="B71" s="23" t="s">
        <v>1</v>
      </c>
      <c r="C71" s="24">
        <v>0</v>
      </c>
      <c r="D71" s="24">
        <v>21.767900000000001</v>
      </c>
      <c r="E71" s="24">
        <v>0</v>
      </c>
      <c r="F71" s="24">
        <v>0</v>
      </c>
      <c r="G71" s="24">
        <v>2077.6706200000003</v>
      </c>
      <c r="H71" s="25">
        <v>1600</v>
      </c>
      <c r="I71" s="46">
        <v>0</v>
      </c>
      <c r="J71" s="46">
        <v>100</v>
      </c>
      <c r="K71" s="46">
        <v>185</v>
      </c>
      <c r="L71" s="46">
        <v>60</v>
      </c>
      <c r="M71" s="24">
        <f t="shared" si="4"/>
        <v>4044.4385200000002</v>
      </c>
    </row>
    <row r="72" spans="2:13">
      <c r="B72" s="26" t="s">
        <v>41</v>
      </c>
      <c r="C72" s="27">
        <f>SUM(C68:C71)</f>
        <v>1841.0475200000001</v>
      </c>
      <c r="D72" s="27">
        <f t="shared" ref="D72:M72" si="6">SUM(D68:D71)</f>
        <v>37.049390000000002</v>
      </c>
      <c r="E72" s="27">
        <f t="shared" si="6"/>
        <v>0</v>
      </c>
      <c r="F72" s="27">
        <f t="shared" si="6"/>
        <v>0</v>
      </c>
      <c r="G72" s="27">
        <f t="shared" si="6"/>
        <v>2077.6706200000003</v>
      </c>
      <c r="H72" s="27">
        <f t="shared" si="6"/>
        <v>1600</v>
      </c>
      <c r="I72" s="27">
        <f t="shared" si="6"/>
        <v>0</v>
      </c>
      <c r="J72" s="27">
        <f t="shared" si="6"/>
        <v>100</v>
      </c>
      <c r="K72" s="27">
        <f t="shared" si="6"/>
        <v>185</v>
      </c>
      <c r="L72" s="27">
        <f t="shared" si="6"/>
        <v>60</v>
      </c>
      <c r="M72" s="27">
        <f t="shared" si="6"/>
        <v>5900.7675300000001</v>
      </c>
    </row>
    <row r="73" spans="2:13" ht="13.8" thickBot="1">
      <c r="B73" s="28" t="s">
        <v>55</v>
      </c>
      <c r="C73" s="29">
        <f>C67+C72</f>
        <v>1841.0475200000001</v>
      </c>
      <c r="D73" s="29">
        <f t="shared" ref="D73:M73" si="7">D67+D72</f>
        <v>37.049390000000002</v>
      </c>
      <c r="E73" s="50">
        <f t="shared" si="7"/>
        <v>0</v>
      </c>
      <c r="F73" s="50">
        <f t="shared" si="7"/>
        <v>0</v>
      </c>
      <c r="G73" s="50">
        <f t="shared" si="7"/>
        <v>20725.757829999999</v>
      </c>
      <c r="H73" s="50">
        <f t="shared" si="7"/>
        <v>1600</v>
      </c>
      <c r="I73" s="50">
        <f t="shared" si="7"/>
        <v>100</v>
      </c>
      <c r="J73" s="50">
        <f t="shared" si="7"/>
        <v>100</v>
      </c>
      <c r="K73" s="50">
        <f t="shared" si="7"/>
        <v>185</v>
      </c>
      <c r="L73" s="50">
        <f t="shared" si="7"/>
        <v>60</v>
      </c>
      <c r="M73" s="50">
        <f t="shared" si="7"/>
        <v>24648.854739999999</v>
      </c>
    </row>
    <row r="76" spans="2:13">
      <c r="B76" s="17" t="s">
        <v>42</v>
      </c>
    </row>
    <row r="78" spans="2:13">
      <c r="B78" s="13" t="s">
        <v>25</v>
      </c>
    </row>
    <row r="80" spans="2:13" ht="13.8" thickBot="1">
      <c r="B80" s="44"/>
      <c r="C80" s="40" t="s">
        <v>86</v>
      </c>
      <c r="D80" s="52" t="s">
        <v>85</v>
      </c>
    </row>
    <row r="81" spans="2:4">
      <c r="B81" s="2" t="s">
        <v>3</v>
      </c>
      <c r="C81" s="15">
        <f t="shared" ref="C81:C98" si="8">C23/C$41</f>
        <v>0.17936531835337774</v>
      </c>
      <c r="D81" s="9">
        <f>C81*$D$101</f>
        <v>1058.3930465477245</v>
      </c>
    </row>
    <row r="82" spans="2:4">
      <c r="B82" s="2" t="s">
        <v>4</v>
      </c>
      <c r="C82" s="15">
        <f t="shared" si="8"/>
        <v>2.8461160912195256E-2</v>
      </c>
      <c r="D82" s="9">
        <f t="shared" ref="D82:D98" si="9">C82*$D$101</f>
        <v>167.94269417678694</v>
      </c>
    </row>
    <row r="83" spans="2:4">
      <c r="B83" s="2" t="s">
        <v>5</v>
      </c>
      <c r="C83" s="15">
        <f t="shared" si="8"/>
        <v>2.2682593234986198E-2</v>
      </c>
      <c r="D83" s="9">
        <f t="shared" si="9"/>
        <v>133.84470965720422</v>
      </c>
    </row>
    <row r="84" spans="2:4">
      <c r="B84" s="2" t="s">
        <v>8</v>
      </c>
      <c r="C84" s="15">
        <f t="shared" si="8"/>
        <v>2.3589877369306036E-2</v>
      </c>
      <c r="D84" s="9">
        <f t="shared" si="9"/>
        <v>139.19838241748289</v>
      </c>
    </row>
    <row r="85" spans="2:4">
      <c r="B85" s="2" t="s">
        <v>9</v>
      </c>
      <c r="C85" s="15">
        <f t="shared" si="8"/>
        <v>4.4978098451728864E-2</v>
      </c>
      <c r="D85" s="9">
        <f t="shared" si="9"/>
        <v>265.40530290510497</v>
      </c>
    </row>
    <row r="86" spans="2:4">
      <c r="B86" s="2" t="s">
        <v>10</v>
      </c>
      <c r="C86" s="15">
        <f t="shared" si="8"/>
        <v>1.2572203076078195E-2</v>
      </c>
      <c r="D86" s="9">
        <f t="shared" si="9"/>
        <v>74.185647691888335</v>
      </c>
    </row>
    <row r="87" spans="2:4">
      <c r="B87" s="2" t="s">
        <v>11</v>
      </c>
      <c r="C87" s="15">
        <f t="shared" si="8"/>
        <v>5.3403673847397186E-2</v>
      </c>
      <c r="D87" s="9">
        <f t="shared" si="9"/>
        <v>315.12266462143151</v>
      </c>
    </row>
    <row r="88" spans="2:4">
      <c r="B88" s="2" t="s">
        <v>12</v>
      </c>
      <c r="C88" s="15">
        <f t="shared" si="8"/>
        <v>4.4510745153593691E-2</v>
      </c>
      <c r="D88" s="9">
        <f t="shared" si="9"/>
        <v>262.64755973843052</v>
      </c>
    </row>
    <row r="89" spans="2:4">
      <c r="B89" s="2" t="s">
        <v>13</v>
      </c>
      <c r="C89" s="15">
        <f t="shared" si="8"/>
        <v>0.16051514995709742</v>
      </c>
      <c r="D89" s="9">
        <f t="shared" si="9"/>
        <v>947.16258493992143</v>
      </c>
    </row>
    <row r="90" spans="2:4">
      <c r="B90" s="2" t="s">
        <v>14</v>
      </c>
      <c r="C90" s="15">
        <f t="shared" si="8"/>
        <v>0.10775865686123204</v>
      </c>
      <c r="D90" s="9">
        <f t="shared" si="9"/>
        <v>635.85878348316976</v>
      </c>
    </row>
    <row r="91" spans="2:4">
      <c r="B91" s="2" t="s">
        <v>15</v>
      </c>
      <c r="C91" s="15">
        <f t="shared" si="8"/>
        <v>2.3467621111755807E-2</v>
      </c>
      <c r="D91" s="9">
        <f t="shared" si="9"/>
        <v>138.47697666259117</v>
      </c>
    </row>
    <row r="92" spans="2:4">
      <c r="B92" s="2" t="s">
        <v>16</v>
      </c>
      <c r="C92" s="15">
        <f t="shared" si="8"/>
        <v>5.8728104255706244E-2</v>
      </c>
      <c r="D92" s="9">
        <f t="shared" si="9"/>
        <v>346.54089069052623</v>
      </c>
    </row>
    <row r="93" spans="2:4">
      <c r="B93" s="2" t="s">
        <v>17</v>
      </c>
      <c r="C93" s="15">
        <f t="shared" si="8"/>
        <v>0.13791092639104086</v>
      </c>
      <c r="D93" s="9">
        <f t="shared" si="9"/>
        <v>813.78031648047397</v>
      </c>
    </row>
    <row r="94" spans="2:4">
      <c r="B94" s="2" t="s">
        <v>18</v>
      </c>
      <c r="C94" s="15">
        <f t="shared" si="8"/>
        <v>3.1297463489361424E-2</v>
      </c>
      <c r="D94" s="9">
        <f t="shared" si="9"/>
        <v>184.67905632938439</v>
      </c>
    </row>
    <row r="95" spans="2:4">
      <c r="B95" s="2" t="s">
        <v>19</v>
      </c>
      <c r="C95" s="15">
        <f t="shared" si="8"/>
        <v>1.3687450642230864E-2</v>
      </c>
      <c r="D95" s="9">
        <f t="shared" si="9"/>
        <v>80.766464318153538</v>
      </c>
    </row>
    <row r="96" spans="2:4">
      <c r="B96" s="2" t="s">
        <v>20</v>
      </c>
      <c r="C96" s="15">
        <f t="shared" si="8"/>
        <v>4.6651912281688981E-2</v>
      </c>
      <c r="D96" s="9">
        <f t="shared" si="9"/>
        <v>275.28208920419854</v>
      </c>
    </row>
    <row r="97" spans="2:4">
      <c r="B97" s="2" t="s">
        <v>21</v>
      </c>
      <c r="C97" s="15">
        <f t="shared" si="8"/>
        <v>6.826638198707824E-3</v>
      </c>
      <c r="D97" s="9">
        <f t="shared" si="9"/>
        <v>40.282405021992815</v>
      </c>
    </row>
    <row r="98" spans="2:4">
      <c r="B98" s="2" t="s">
        <v>22</v>
      </c>
      <c r="C98" s="15">
        <f t="shared" si="8"/>
        <v>3.5924064125153602E-3</v>
      </c>
      <c r="D98" s="9">
        <f t="shared" si="9"/>
        <v>21.197955113534423</v>
      </c>
    </row>
    <row r="99" spans="2:4" ht="13.8" thickBot="1">
      <c r="B99" s="34" t="s">
        <v>55</v>
      </c>
      <c r="C99" s="53">
        <f>SUM(C81:C98)</f>
        <v>1.0000000000000002</v>
      </c>
      <c r="D99" s="35">
        <f t="shared" ref="D99" si="10">C99*$M$72</f>
        <v>5900.767530000001</v>
      </c>
    </row>
    <row r="101" spans="2:4">
      <c r="B101" s="2" t="s">
        <v>72</v>
      </c>
      <c r="D101" s="9">
        <f>+$M$72</f>
        <v>5900.7675300000001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2:H42"/>
  <sheetViews>
    <sheetView topLeftCell="A17" zoomScale="125" zoomScaleNormal="125" workbookViewId="0">
      <selection activeCell="E23" sqref="E23:E41"/>
    </sheetView>
  </sheetViews>
  <sheetFormatPr baseColWidth="10" defaultColWidth="11" defaultRowHeight="13.15"/>
  <cols>
    <col min="1" max="1" width="4.8984375" style="2" customWidth="1"/>
    <col min="2" max="16384" width="11" style="2"/>
  </cols>
  <sheetData>
    <row r="2" spans="2:2">
      <c r="B2" s="7" t="s">
        <v>26</v>
      </c>
    </row>
    <row r="3" spans="2:2">
      <c r="B3" s="8" t="str">
        <f>+Resumen!B4</f>
        <v>Suelo y políticas urbanas</v>
      </c>
    </row>
    <row r="5" spans="2:2">
      <c r="B5" s="7" t="s">
        <v>94</v>
      </c>
    </row>
    <row r="6" spans="2:2">
      <c r="B6" s="9">
        <f>+Resumen!D4</f>
        <v>1432.8642499999999</v>
      </c>
    </row>
    <row r="7" spans="2:2">
      <c r="B7" s="9"/>
    </row>
    <row r="8" spans="2:2">
      <c r="B8" s="7" t="s">
        <v>66</v>
      </c>
    </row>
    <row r="9" spans="2:2">
      <c r="B9" s="2" t="s">
        <v>70</v>
      </c>
    </row>
    <row r="11" spans="2:2">
      <c r="B11" s="7" t="s">
        <v>64</v>
      </c>
    </row>
    <row r="18" spans="1:8">
      <c r="B18" s="7" t="s">
        <v>24</v>
      </c>
    </row>
    <row r="20" spans="1:8">
      <c r="E20" s="54" t="s">
        <v>91</v>
      </c>
    </row>
    <row r="21" spans="1:8">
      <c r="C21" s="20" t="s">
        <v>28</v>
      </c>
    </row>
    <row r="22" spans="1:8" ht="40.1" thickBot="1">
      <c r="A22" s="10"/>
      <c r="B22" s="31"/>
      <c r="C22" s="31" t="s">
        <v>50</v>
      </c>
      <c r="D22" s="31" t="s">
        <v>86</v>
      </c>
      <c r="E22" s="31" t="s">
        <v>59</v>
      </c>
      <c r="F22" s="31" t="s">
        <v>60</v>
      </c>
      <c r="G22" s="31" t="s">
        <v>61</v>
      </c>
      <c r="H22" s="31" t="s">
        <v>62</v>
      </c>
    </row>
    <row r="23" spans="1:8">
      <c r="B23" s="2" t="s">
        <v>3</v>
      </c>
      <c r="C23" s="9">
        <v>8421302.5</v>
      </c>
      <c r="D23" s="16">
        <f>C23/C$41</f>
        <v>0.17936531835337774</v>
      </c>
      <c r="E23" s="9">
        <f>D23*B$6</f>
        <v>257.00615235842378</v>
      </c>
      <c r="F23" s="11">
        <f t="shared" ref="F23:F41" si="0">E23*1000/C23</f>
        <v>3.0518575049218784E-2</v>
      </c>
      <c r="G23" s="11">
        <f>F23-F$41</f>
        <v>0</v>
      </c>
      <c r="H23" s="9">
        <f t="shared" ref="H23:H41" si="1">G23*C23/1000</f>
        <v>0</v>
      </c>
    </row>
    <row r="24" spans="1:8">
      <c r="B24" s="2" t="s">
        <v>4</v>
      </c>
      <c r="C24" s="9">
        <v>1336267.5</v>
      </c>
      <c r="D24" s="16">
        <f t="shared" ref="D24:D40" si="2">C24/C$41</f>
        <v>2.8461160912195256E-2</v>
      </c>
      <c r="E24" s="9">
        <f t="shared" ref="E24:E40" si="3">D24*B$6</f>
        <v>40.780979984581968</v>
      </c>
      <c r="F24" s="11">
        <f t="shared" si="0"/>
        <v>3.0518575049218788E-2</v>
      </c>
      <c r="G24" s="11">
        <f t="shared" ref="G24:G41" si="4">F24-F$41</f>
        <v>0</v>
      </c>
      <c r="H24" s="9">
        <f t="shared" si="1"/>
        <v>0</v>
      </c>
    </row>
    <row r="25" spans="1:8">
      <c r="B25" s="2" t="s">
        <v>5</v>
      </c>
      <c r="C25" s="9">
        <v>1064960.5</v>
      </c>
      <c r="D25" s="16">
        <f t="shared" si="2"/>
        <v>2.2682593234986198E-2</v>
      </c>
      <c r="E25" s="9">
        <f t="shared" si="3"/>
        <v>32.501076943703566</v>
      </c>
      <c r="F25" s="11">
        <f t="shared" si="0"/>
        <v>3.0518575049218791E-2</v>
      </c>
      <c r="G25" s="11">
        <f t="shared" si="4"/>
        <v>0</v>
      </c>
      <c r="H25" s="9">
        <f t="shared" si="1"/>
        <v>0</v>
      </c>
    </row>
    <row r="26" spans="1:8">
      <c r="B26" s="2" t="s">
        <v>8</v>
      </c>
      <c r="C26" s="9">
        <v>1107558</v>
      </c>
      <c r="D26" s="16">
        <f t="shared" si="2"/>
        <v>2.3589877369306036E-2</v>
      </c>
      <c r="E26" s="9">
        <f t="shared" si="3"/>
        <v>33.801091944362661</v>
      </c>
      <c r="F26" s="11">
        <f t="shared" si="0"/>
        <v>3.0518575049218788E-2</v>
      </c>
      <c r="G26" s="11">
        <f t="shared" si="4"/>
        <v>0</v>
      </c>
      <c r="H26" s="9">
        <f t="shared" si="1"/>
        <v>0</v>
      </c>
    </row>
    <row r="27" spans="1:8">
      <c r="B27" s="2" t="s">
        <v>9</v>
      </c>
      <c r="C27" s="9">
        <v>2111747</v>
      </c>
      <c r="D27" s="16">
        <f t="shared" si="2"/>
        <v>4.4978098451728864E-2</v>
      </c>
      <c r="E27" s="9">
        <f t="shared" si="3"/>
        <v>64.447509304462628</v>
      </c>
      <c r="F27" s="11">
        <f t="shared" si="0"/>
        <v>3.0518575049218788E-2</v>
      </c>
      <c r="G27" s="11">
        <f t="shared" si="4"/>
        <v>0</v>
      </c>
      <c r="H27" s="9">
        <f t="shared" si="1"/>
        <v>0</v>
      </c>
    </row>
    <row r="28" spans="1:8">
      <c r="B28" s="2" t="s">
        <v>10</v>
      </c>
      <c r="C28" s="9">
        <v>590272</v>
      </c>
      <c r="D28" s="16">
        <f t="shared" si="2"/>
        <v>1.2572203076078195E-2</v>
      </c>
      <c r="E28" s="9">
        <f t="shared" si="3"/>
        <v>18.014260331452473</v>
      </c>
      <c r="F28" s="11">
        <f t="shared" si="0"/>
        <v>3.0518575049218784E-2</v>
      </c>
      <c r="G28" s="11">
        <f t="shared" si="4"/>
        <v>0</v>
      </c>
      <c r="H28" s="9">
        <f t="shared" si="1"/>
        <v>0</v>
      </c>
    </row>
    <row r="29" spans="1:8">
      <c r="B29" s="2" t="s">
        <v>11</v>
      </c>
      <c r="C29" s="9">
        <v>2507332.5</v>
      </c>
      <c r="D29" s="16">
        <f t="shared" si="2"/>
        <v>5.3403673847397186E-2</v>
      </c>
      <c r="E29" s="9">
        <f t="shared" si="3"/>
        <v>76.52021507459537</v>
      </c>
      <c r="F29" s="11">
        <f t="shared" si="0"/>
        <v>3.0518575049218788E-2</v>
      </c>
      <c r="G29" s="11">
        <f t="shared" si="4"/>
        <v>0</v>
      </c>
      <c r="H29" s="9">
        <f t="shared" si="1"/>
        <v>0</v>
      </c>
    </row>
    <row r="30" spans="1:8">
      <c r="B30" s="2" t="s">
        <v>12</v>
      </c>
      <c r="C30" s="9">
        <v>2089804.5</v>
      </c>
      <c r="D30" s="16">
        <f t="shared" si="2"/>
        <v>4.4510745153593691E-2</v>
      </c>
      <c r="E30" s="9">
        <f t="shared" si="3"/>
        <v>63.77785547144515</v>
      </c>
      <c r="F30" s="11">
        <f t="shared" si="0"/>
        <v>3.0518575049218791E-2</v>
      </c>
      <c r="G30" s="11">
        <f t="shared" si="4"/>
        <v>0</v>
      </c>
      <c r="H30" s="9">
        <f t="shared" si="1"/>
        <v>0</v>
      </c>
    </row>
    <row r="31" spans="1:8">
      <c r="B31" s="2" t="s">
        <v>13</v>
      </c>
      <c r="C31" s="9">
        <v>7536276.5</v>
      </c>
      <c r="D31" s="16">
        <f t="shared" si="2"/>
        <v>0.16051514995709742</v>
      </c>
      <c r="E31" s="9">
        <f t="shared" si="3"/>
        <v>229.99641995691391</v>
      </c>
      <c r="F31" s="11">
        <f t="shared" si="0"/>
        <v>3.0518575049218791E-2</v>
      </c>
      <c r="G31" s="11">
        <f t="shared" si="4"/>
        <v>0</v>
      </c>
      <c r="H31" s="9">
        <f t="shared" si="1"/>
        <v>0</v>
      </c>
    </row>
    <row r="32" spans="1:8">
      <c r="B32" s="2" t="s">
        <v>14</v>
      </c>
      <c r="C32" s="9">
        <v>5059329.5</v>
      </c>
      <c r="D32" s="16">
        <f t="shared" si="2"/>
        <v>0.10775865686123204</v>
      </c>
      <c r="E32" s="9">
        <f t="shared" si="3"/>
        <v>154.40352704447659</v>
      </c>
      <c r="F32" s="11">
        <f t="shared" si="0"/>
        <v>3.0518575049218791E-2</v>
      </c>
      <c r="G32" s="11">
        <f t="shared" si="4"/>
        <v>0</v>
      </c>
      <c r="H32" s="9">
        <f t="shared" si="1"/>
        <v>0</v>
      </c>
    </row>
    <row r="33" spans="1:8">
      <c r="B33" s="2" t="s">
        <v>15</v>
      </c>
      <c r="C33" s="9">
        <v>1101818</v>
      </c>
      <c r="D33" s="16">
        <f t="shared" si="2"/>
        <v>2.3467621111755807E-2</v>
      </c>
      <c r="E33" s="9">
        <f t="shared" si="3"/>
        <v>33.625915323580145</v>
      </c>
      <c r="F33" s="11">
        <f t="shared" si="0"/>
        <v>3.0518575049218784E-2</v>
      </c>
      <c r="G33" s="11">
        <f t="shared" si="4"/>
        <v>0</v>
      </c>
      <c r="H33" s="9">
        <f t="shared" si="1"/>
        <v>0</v>
      </c>
    </row>
    <row r="34" spans="1:8">
      <c r="B34" s="2" t="s">
        <v>16</v>
      </c>
      <c r="C34" s="9">
        <v>2757317.5</v>
      </c>
      <c r="D34" s="16">
        <f t="shared" si="2"/>
        <v>5.8728104255706244E-2</v>
      </c>
      <c r="E34" s="9">
        <f t="shared" si="3"/>
        <v>84.149401058274321</v>
      </c>
      <c r="F34" s="11">
        <f t="shared" si="0"/>
        <v>3.0518575049218788E-2</v>
      </c>
      <c r="G34" s="11">
        <f t="shared" si="4"/>
        <v>0</v>
      </c>
      <c r="H34" s="9">
        <f t="shared" si="1"/>
        <v>0</v>
      </c>
    </row>
    <row r="35" spans="1:8">
      <c r="B35" s="2" t="s">
        <v>17</v>
      </c>
      <c r="C35" s="9">
        <v>6474995.5</v>
      </c>
      <c r="D35" s="16">
        <f t="shared" si="2"/>
        <v>0.13791092639104086</v>
      </c>
      <c r="E35" s="9">
        <f t="shared" si="3"/>
        <v>197.60763611010395</v>
      </c>
      <c r="F35" s="11">
        <f t="shared" si="0"/>
        <v>3.0518575049218791E-2</v>
      </c>
      <c r="G35" s="11">
        <f t="shared" si="4"/>
        <v>0</v>
      </c>
      <c r="H35" s="9">
        <f t="shared" si="1"/>
        <v>0</v>
      </c>
    </row>
    <row r="36" spans="1:8">
      <c r="B36" s="2" t="s">
        <v>18</v>
      </c>
      <c r="C36" s="9">
        <v>1469433.5</v>
      </c>
      <c r="D36" s="16">
        <f t="shared" si="2"/>
        <v>3.1297463489361424E-2</v>
      </c>
      <c r="E36" s="9">
        <f t="shared" si="3"/>
        <v>44.845016549586234</v>
      </c>
      <c r="F36" s="11">
        <f t="shared" si="0"/>
        <v>3.0518575049218784E-2</v>
      </c>
      <c r="G36" s="11">
        <f t="shared" si="4"/>
        <v>0</v>
      </c>
      <c r="H36" s="9">
        <f t="shared" si="1"/>
        <v>0</v>
      </c>
    </row>
    <row r="37" spans="1:8">
      <c r="B37" s="2" t="s">
        <v>19</v>
      </c>
      <c r="C37" s="9">
        <v>642633.5</v>
      </c>
      <c r="D37" s="16">
        <f t="shared" si="2"/>
        <v>1.3687450642230864E-2</v>
      </c>
      <c r="E37" s="9">
        <f t="shared" si="3"/>
        <v>19.612258698892145</v>
      </c>
      <c r="F37" s="11">
        <f t="shared" si="0"/>
        <v>3.0518575049218788E-2</v>
      </c>
      <c r="G37" s="11">
        <f t="shared" si="4"/>
        <v>0</v>
      </c>
      <c r="H37" s="9">
        <f t="shared" si="1"/>
        <v>0</v>
      </c>
    </row>
    <row r="38" spans="1:8">
      <c r="B38" s="2" t="s">
        <v>20</v>
      </c>
      <c r="C38" s="9">
        <v>2190333.5</v>
      </c>
      <c r="D38" s="16">
        <f t="shared" si="2"/>
        <v>4.6651912281688981E-2</v>
      </c>
      <c r="E38" s="9">
        <f t="shared" si="3"/>
        <v>66.845857302568064</v>
      </c>
      <c r="F38" s="11">
        <f t="shared" si="0"/>
        <v>3.0518575049218791E-2</v>
      </c>
      <c r="G38" s="11">
        <f t="shared" si="4"/>
        <v>0</v>
      </c>
      <c r="H38" s="9">
        <f t="shared" si="1"/>
        <v>0</v>
      </c>
    </row>
    <row r="39" spans="1:8">
      <c r="B39" s="2" t="s">
        <v>21</v>
      </c>
      <c r="C39" s="9">
        <v>320514.5</v>
      </c>
      <c r="D39" s="16">
        <f t="shared" si="2"/>
        <v>6.826638198707824E-3</v>
      </c>
      <c r="E39" s="9">
        <f t="shared" si="3"/>
        <v>9.7816458226128358</v>
      </c>
      <c r="F39" s="11">
        <f t="shared" si="0"/>
        <v>3.0518575049218791E-2</v>
      </c>
      <c r="G39" s="11">
        <f t="shared" si="4"/>
        <v>0</v>
      </c>
      <c r="H39" s="9">
        <f t="shared" si="1"/>
        <v>0</v>
      </c>
    </row>
    <row r="40" spans="1:8">
      <c r="B40" s="2" t="s">
        <v>22</v>
      </c>
      <c r="C40" s="9">
        <v>168665.5</v>
      </c>
      <c r="D40" s="16">
        <f t="shared" si="2"/>
        <v>3.5924064125153602E-3</v>
      </c>
      <c r="E40" s="9">
        <f t="shared" si="3"/>
        <v>5.1474307199640119</v>
      </c>
      <c r="F40" s="11">
        <f t="shared" si="0"/>
        <v>3.0518575049218788E-2</v>
      </c>
      <c r="G40" s="11">
        <f t="shared" si="4"/>
        <v>0</v>
      </c>
      <c r="H40" s="9">
        <f t="shared" si="1"/>
        <v>0</v>
      </c>
    </row>
    <row r="41" spans="1:8" ht="13.8" thickBot="1">
      <c r="A41" s="7"/>
      <c r="B41" s="34" t="s">
        <v>55</v>
      </c>
      <c r="C41" s="35">
        <v>46950562</v>
      </c>
      <c r="D41" s="51">
        <f>SUM(D23:D40)</f>
        <v>1.0000000000000002</v>
      </c>
      <c r="E41" s="36">
        <f>SUM(E23:E40)</f>
        <v>1432.8642499999996</v>
      </c>
      <c r="F41" s="37">
        <f t="shared" si="0"/>
        <v>3.0518575049218784E-2</v>
      </c>
      <c r="G41" s="38">
        <f t="shared" si="4"/>
        <v>0</v>
      </c>
      <c r="H41" s="35">
        <f t="shared" si="1"/>
        <v>0</v>
      </c>
    </row>
    <row r="42" spans="1:8">
      <c r="E42" s="9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2:AC11"/>
  <sheetViews>
    <sheetView workbookViewId="0">
      <selection activeCell="D1" sqref="D1:D1048576"/>
    </sheetView>
  </sheetViews>
  <sheetFormatPr baseColWidth="10" defaultRowHeight="18" customHeight="1"/>
  <cols>
    <col min="3" max="3" width="11" style="63"/>
    <col min="4" max="4" width="11" style="67"/>
    <col min="5" max="23" width="11" style="63"/>
  </cols>
  <sheetData>
    <row r="2" spans="3:29" s="56" customFormat="1" ht="18" customHeight="1">
      <c r="C2" s="68" t="s">
        <v>98</v>
      </c>
      <c r="D2" s="72" t="s">
        <v>30</v>
      </c>
      <c r="E2" s="68" t="s">
        <v>3</v>
      </c>
      <c r="F2" s="68" t="s">
        <v>4</v>
      </c>
      <c r="G2" s="68" t="s">
        <v>5</v>
      </c>
      <c r="H2" s="68" t="s">
        <v>8</v>
      </c>
      <c r="I2" s="68" t="s">
        <v>9</v>
      </c>
      <c r="J2" s="68" t="s">
        <v>10</v>
      </c>
      <c r="K2" s="68" t="s">
        <v>11</v>
      </c>
      <c r="L2" s="68" t="s">
        <v>12</v>
      </c>
      <c r="M2" s="68" t="s">
        <v>13</v>
      </c>
      <c r="N2" s="68" t="s">
        <v>14</v>
      </c>
      <c r="O2" s="68" t="s">
        <v>15</v>
      </c>
      <c r="P2" s="68" t="s">
        <v>16</v>
      </c>
      <c r="Q2" s="68" t="s">
        <v>17</v>
      </c>
      <c r="R2" s="68" t="s">
        <v>18</v>
      </c>
      <c r="S2" s="68" t="s">
        <v>19</v>
      </c>
      <c r="T2" s="68" t="s">
        <v>20</v>
      </c>
      <c r="U2" s="68" t="s">
        <v>21</v>
      </c>
      <c r="V2" s="68" t="s">
        <v>22</v>
      </c>
      <c r="W2" s="68" t="s">
        <v>101</v>
      </c>
      <c r="X2" s="55"/>
      <c r="Y2" s="55"/>
      <c r="Z2" s="55"/>
      <c r="AA2" s="55"/>
      <c r="AB2" s="55"/>
      <c r="AC2" s="55"/>
    </row>
    <row r="3" spans="3:29" ht="18" customHeight="1">
      <c r="C3" s="63" t="s">
        <v>6</v>
      </c>
      <c r="D3" s="64" t="s">
        <v>106</v>
      </c>
      <c r="E3" s="64">
        <v>135157.43964919762</v>
      </c>
      <c r="F3" s="65">
        <v>48614.990101856216</v>
      </c>
      <c r="G3" s="64">
        <v>22746.56852598711</v>
      </c>
      <c r="H3" s="64">
        <v>10927.652067516996</v>
      </c>
      <c r="I3" s="65">
        <v>31984.15950473366</v>
      </c>
      <c r="J3" s="64">
        <v>10282.075199801451</v>
      </c>
      <c r="K3" s="63">
        <v>37483.548352750084</v>
      </c>
      <c r="L3" s="63">
        <v>43760.255378855341</v>
      </c>
      <c r="M3" s="63">
        <v>106412.10663080135</v>
      </c>
      <c r="N3" s="63">
        <v>85665.816585755092</v>
      </c>
      <c r="O3" s="63">
        <v>18768.452005250165</v>
      </c>
      <c r="P3" s="63">
        <v>24356.429832376489</v>
      </c>
      <c r="Q3" s="63">
        <v>118779.90304231246</v>
      </c>
      <c r="R3" s="63">
        <v>20971.975688142767</v>
      </c>
      <c r="S3" s="63">
        <v>10627.079618645705</v>
      </c>
      <c r="T3" s="63">
        <v>36221.031888139827</v>
      </c>
      <c r="U3" s="63">
        <v>12677.540903590414</v>
      </c>
      <c r="V3" s="63">
        <v>973.41816825877277</v>
      </c>
      <c r="W3" s="63">
        <v>776410.4431439715</v>
      </c>
      <c r="X3" s="46"/>
      <c r="Y3" s="46"/>
      <c r="Z3" s="46"/>
      <c r="AA3" s="46"/>
      <c r="AB3" s="46"/>
      <c r="AC3" s="46"/>
    </row>
    <row r="4" spans="3:29" ht="18" customHeight="1">
      <c r="C4" s="63" t="s">
        <v>99</v>
      </c>
      <c r="D4" s="66" t="s">
        <v>47</v>
      </c>
      <c r="E4" s="66">
        <v>2932.9305665477245</v>
      </c>
      <c r="F4" s="66">
        <v>177.35329417678693</v>
      </c>
      <c r="G4" s="66">
        <v>140.44930965720422</v>
      </c>
      <c r="H4" s="66">
        <v>3798.0623624174823</v>
      </c>
      <c r="I4" s="66">
        <v>1556.2028529051049</v>
      </c>
      <c r="J4" s="66">
        <v>107.24145769188834</v>
      </c>
      <c r="K4" s="63">
        <v>5593.9140746214316</v>
      </c>
      <c r="L4" s="63">
        <v>372.0070997384305</v>
      </c>
      <c r="M4" s="63">
        <v>2555.2541749399215</v>
      </c>
      <c r="N4" s="63">
        <v>730.60778348316978</v>
      </c>
      <c r="O4" s="63">
        <v>1041.2822466625912</v>
      </c>
      <c r="P4" s="63">
        <v>1684.2479406905263</v>
      </c>
      <c r="Q4" s="63">
        <v>2098.1446564804742</v>
      </c>
      <c r="R4" s="63">
        <v>731.28880632938433</v>
      </c>
      <c r="S4" s="63">
        <v>156.40320431815354</v>
      </c>
      <c r="T4" s="63">
        <v>647.0619592041985</v>
      </c>
      <c r="U4" s="63">
        <v>305.20499502199283</v>
      </c>
      <c r="V4" s="63">
        <v>21.197955113534423</v>
      </c>
      <c r="W4" s="63">
        <v>24648.854740000002</v>
      </c>
      <c r="X4" s="46"/>
      <c r="Y4" s="46"/>
      <c r="Z4" s="46"/>
      <c r="AA4" s="46"/>
      <c r="AB4" s="46"/>
      <c r="AC4" s="46"/>
    </row>
    <row r="5" spans="3:29" ht="18" customHeight="1">
      <c r="C5" s="63" t="s">
        <v>7</v>
      </c>
      <c r="D5" s="64" t="s">
        <v>0</v>
      </c>
      <c r="E5" s="64">
        <v>257.00615235842378</v>
      </c>
      <c r="F5" s="65">
        <v>40.780979984581968</v>
      </c>
      <c r="G5" s="64">
        <v>32.501076943703566</v>
      </c>
      <c r="H5" s="64">
        <v>33.801091944362661</v>
      </c>
      <c r="I5" s="65">
        <v>64.447509304462628</v>
      </c>
      <c r="J5" s="64">
        <v>18.014260331452473</v>
      </c>
      <c r="K5" s="63">
        <v>76.52021507459537</v>
      </c>
      <c r="L5" s="63">
        <v>63.77785547144515</v>
      </c>
      <c r="M5" s="63">
        <v>229.99641995691391</v>
      </c>
      <c r="N5" s="63">
        <v>154.40352704447659</v>
      </c>
      <c r="O5" s="63">
        <v>33.625915323580145</v>
      </c>
      <c r="P5" s="63">
        <v>84.149401058274321</v>
      </c>
      <c r="Q5" s="63">
        <v>197.60763611010395</v>
      </c>
      <c r="R5" s="63">
        <v>44.845016549586234</v>
      </c>
      <c r="S5" s="63">
        <v>19.612258698892145</v>
      </c>
      <c r="T5" s="63">
        <v>66.845857302568064</v>
      </c>
      <c r="U5" s="63">
        <v>9.7816458226128358</v>
      </c>
      <c r="V5" s="63">
        <v>5.1474307199640119</v>
      </c>
      <c r="W5" s="63">
        <v>1432.8642499999996</v>
      </c>
      <c r="X5" s="46"/>
      <c r="Y5" s="46"/>
      <c r="Z5" s="46"/>
      <c r="AA5" s="46"/>
      <c r="AB5" s="46"/>
      <c r="AC5" s="46"/>
    </row>
    <row r="6" spans="3:29" ht="18" customHeight="1">
      <c r="D6" s="67" t="s">
        <v>100</v>
      </c>
      <c r="E6" s="63">
        <f>SUM(E3:E5)</f>
        <v>138347.37636810378</v>
      </c>
      <c r="F6" s="63">
        <f t="shared" ref="F6:W6" si="0">SUM(F3:F5)</f>
        <v>48833.124376017586</v>
      </c>
      <c r="G6" s="63">
        <f t="shared" si="0"/>
        <v>22919.518912588017</v>
      </c>
      <c r="H6" s="63">
        <f t="shared" si="0"/>
        <v>14759.51552187884</v>
      </c>
      <c r="I6" s="63">
        <f t="shared" si="0"/>
        <v>33604.809866943222</v>
      </c>
      <c r="J6" s="63">
        <f t="shared" si="0"/>
        <v>10407.330917824793</v>
      </c>
      <c r="K6" s="63">
        <f t="shared" si="0"/>
        <v>43153.982642446113</v>
      </c>
      <c r="L6" s="63">
        <f t="shared" si="0"/>
        <v>44196.040334065219</v>
      </c>
      <c r="M6" s="63">
        <f t="shared" si="0"/>
        <v>109197.35722569819</v>
      </c>
      <c r="N6" s="63">
        <f t="shared" si="0"/>
        <v>86550.827896282732</v>
      </c>
      <c r="O6" s="63">
        <f t="shared" si="0"/>
        <v>19843.360167236337</v>
      </c>
      <c r="P6" s="63">
        <f t="shared" si="0"/>
        <v>26124.82717412529</v>
      </c>
      <c r="Q6" s="63">
        <f t="shared" si="0"/>
        <v>121075.65533490304</v>
      </c>
      <c r="R6" s="63">
        <f t="shared" si="0"/>
        <v>21748.109511021736</v>
      </c>
      <c r="S6" s="63">
        <f t="shared" si="0"/>
        <v>10803.09508166275</v>
      </c>
      <c r="T6" s="63">
        <f t="shared" si="0"/>
        <v>36934.939704646597</v>
      </c>
      <c r="U6" s="63">
        <f t="shared" si="0"/>
        <v>12992.527544435021</v>
      </c>
      <c r="V6" s="63">
        <f t="shared" si="0"/>
        <v>999.76355409227131</v>
      </c>
      <c r="W6" s="63">
        <f t="shared" si="0"/>
        <v>802492.16213397146</v>
      </c>
    </row>
    <row r="9" spans="3:29" ht="18" customHeight="1">
      <c r="C9" s="63" t="s">
        <v>102</v>
      </c>
      <c r="E9" s="63" t="s">
        <v>3</v>
      </c>
      <c r="F9" s="63" t="s">
        <v>4</v>
      </c>
      <c r="G9" s="63" t="s">
        <v>5</v>
      </c>
      <c r="H9" s="63" t="s">
        <v>8</v>
      </c>
      <c r="I9" s="63" t="s">
        <v>9</v>
      </c>
      <c r="J9" s="63" t="s">
        <v>10</v>
      </c>
      <c r="K9" s="63" t="s">
        <v>11</v>
      </c>
      <c r="L9" s="63" t="s">
        <v>12</v>
      </c>
      <c r="M9" s="63" t="s">
        <v>13</v>
      </c>
      <c r="N9" s="63" t="s">
        <v>14</v>
      </c>
      <c r="O9" s="63" t="s">
        <v>15</v>
      </c>
      <c r="P9" s="63" t="s">
        <v>16</v>
      </c>
      <c r="Q9" s="63" t="s">
        <v>17</v>
      </c>
      <c r="R9" s="63" t="s">
        <v>18</v>
      </c>
      <c r="S9" s="63" t="s">
        <v>19</v>
      </c>
      <c r="T9" s="63" t="s">
        <v>20</v>
      </c>
      <c r="U9" s="63" t="s">
        <v>21</v>
      </c>
      <c r="V9" s="63" t="s">
        <v>22</v>
      </c>
      <c r="W9" s="63" t="s">
        <v>101</v>
      </c>
    </row>
    <row r="10" spans="3:29" ht="18" customHeight="1">
      <c r="C10" s="63" t="s">
        <v>6</v>
      </c>
      <c r="E10" s="63">
        <v>0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  <c r="M10" s="63">
        <v>0</v>
      </c>
      <c r="N10" s="63">
        <v>0</v>
      </c>
      <c r="O10" s="63">
        <v>0</v>
      </c>
      <c r="P10" s="63">
        <v>0</v>
      </c>
      <c r="Q10" s="63">
        <v>0</v>
      </c>
      <c r="R10" s="63">
        <v>0</v>
      </c>
      <c r="S10" s="63">
        <v>8128.959913851887</v>
      </c>
      <c r="T10" s="63">
        <v>33333.42246011956</v>
      </c>
      <c r="U10" s="63">
        <v>0</v>
      </c>
      <c r="V10" s="63">
        <v>0</v>
      </c>
      <c r="W10" s="63">
        <v>41462.38237397145</v>
      </c>
    </row>
    <row r="11" spans="3:29" ht="18" customHeight="1">
      <c r="D11" s="67" t="s">
        <v>103</v>
      </c>
      <c r="S11" s="63">
        <f>SUM(S10:S10)</f>
        <v>8128.959913851887</v>
      </c>
      <c r="T11" s="63">
        <f t="shared" ref="T11" si="1">SUM(T10:T10)</f>
        <v>33333.42246011956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Total</vt:lpstr>
      <vt:lpstr>261N</vt:lpstr>
      <vt:lpstr>261O_1</vt:lpstr>
      <vt:lpstr>261P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2014-02-04T15:21:54Z</cp:lastPrinted>
  <dcterms:created xsi:type="dcterms:W3CDTF">2013-02-11T16:00:14Z</dcterms:created>
  <dcterms:modified xsi:type="dcterms:W3CDTF">2016-06-09T10:33:06Z</dcterms:modified>
</cp:coreProperties>
</file>